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3.xml" ContentType="application/vnd.openxmlformats-officedocument.drawing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drawings/drawing4.xml" ContentType="application/vnd.openxmlformats-officedocument.drawing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</sheets>
  <externalReferences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5" l="1"/>
  <c r="C138" i="5"/>
  <c r="G121" i="5" s="1"/>
  <c r="C137" i="5"/>
  <c r="G123" i="5"/>
  <c r="D118" i="5"/>
  <c r="D120" i="5" s="1"/>
  <c r="D116" i="5"/>
  <c r="D105" i="5"/>
  <c r="D110" i="5" s="1"/>
  <c r="C100" i="5"/>
  <c r="C98" i="5"/>
  <c r="C97" i="5"/>
  <c r="C96" i="5"/>
  <c r="C95" i="5"/>
  <c r="C94" i="5"/>
  <c r="C83" i="5"/>
  <c r="C81" i="5"/>
  <c r="C80" i="5"/>
  <c r="C78" i="5"/>
  <c r="D63" i="5"/>
  <c r="D62" i="5"/>
  <c r="D67" i="5" s="1"/>
  <c r="D73" i="5" s="1"/>
  <c r="C58" i="5"/>
  <c r="C52" i="5"/>
  <c r="F44" i="5"/>
  <c r="G44" i="5" s="1"/>
  <c r="C40" i="5"/>
  <c r="D33" i="5"/>
  <c r="D141" i="5" s="1"/>
  <c r="G25" i="5"/>
  <c r="D25" i="5"/>
  <c r="F139" i="4"/>
  <c r="C138" i="4"/>
  <c r="C137" i="4"/>
  <c r="G123" i="4"/>
  <c r="G121" i="4"/>
  <c r="D120" i="4"/>
  <c r="D126" i="4" s="1"/>
  <c r="D118" i="4"/>
  <c r="D116" i="4"/>
  <c r="D105" i="4"/>
  <c r="D110" i="4" s="1"/>
  <c r="C98" i="4"/>
  <c r="C97" i="4"/>
  <c r="C96" i="4"/>
  <c r="C95" i="4"/>
  <c r="C100" i="4" s="1"/>
  <c r="C94" i="4"/>
  <c r="D83" i="4"/>
  <c r="C83" i="4"/>
  <c r="D81" i="4"/>
  <c r="C81" i="4"/>
  <c r="C80" i="4"/>
  <c r="C78" i="4"/>
  <c r="D63" i="4"/>
  <c r="D62" i="4"/>
  <c r="D67" i="4" s="1"/>
  <c r="D73" i="4" s="1"/>
  <c r="C58" i="4"/>
  <c r="C52" i="4"/>
  <c r="G44" i="4"/>
  <c r="F44" i="4"/>
  <c r="C40" i="4"/>
  <c r="D38" i="4"/>
  <c r="D33" i="4"/>
  <c r="D141" i="4" s="1"/>
  <c r="G25" i="4"/>
  <c r="D25" i="4"/>
  <c r="F139" i="3"/>
  <c r="C138" i="3"/>
  <c r="G121" i="3" s="1"/>
  <c r="C137" i="3"/>
  <c r="G123" i="3"/>
  <c r="D118" i="3"/>
  <c r="D120" i="3" s="1"/>
  <c r="D116" i="3"/>
  <c r="D105" i="3"/>
  <c r="D110" i="3" s="1"/>
  <c r="C100" i="3"/>
  <c r="C98" i="3"/>
  <c r="C97" i="3"/>
  <c r="C96" i="3"/>
  <c r="C95" i="3"/>
  <c r="C94" i="3"/>
  <c r="C83" i="3"/>
  <c r="C81" i="3"/>
  <c r="C80" i="3"/>
  <c r="C78" i="3"/>
  <c r="D63" i="3"/>
  <c r="D62" i="3"/>
  <c r="D67" i="3" s="1"/>
  <c r="D73" i="3" s="1"/>
  <c r="C58" i="3"/>
  <c r="C52" i="3"/>
  <c r="F44" i="3"/>
  <c r="G44" i="3" s="1"/>
  <c r="C40" i="3"/>
  <c r="D33" i="3"/>
  <c r="D141" i="3" s="1"/>
  <c r="G25" i="3"/>
  <c r="D25" i="3"/>
  <c r="F139" i="2"/>
  <c r="C138" i="2"/>
  <c r="G121" i="2" s="1"/>
  <c r="C137" i="2"/>
  <c r="G123" i="2"/>
  <c r="D122" i="2"/>
  <c r="D118" i="2"/>
  <c r="D116" i="2"/>
  <c r="D120" i="2" s="1"/>
  <c r="D105" i="2"/>
  <c r="D110" i="2" s="1"/>
  <c r="C98" i="2"/>
  <c r="C97" i="2"/>
  <c r="C96" i="2"/>
  <c r="C95" i="2"/>
  <c r="C94" i="2"/>
  <c r="C100" i="2" s="1"/>
  <c r="D86" i="2"/>
  <c r="C83" i="2"/>
  <c r="C81" i="2"/>
  <c r="D80" i="2"/>
  <c r="C80" i="2"/>
  <c r="C78" i="2"/>
  <c r="D62" i="2"/>
  <c r="D67" i="2" s="1"/>
  <c r="D73" i="2" s="1"/>
  <c r="C52" i="2"/>
  <c r="C58" i="2" s="1"/>
  <c r="F44" i="2"/>
  <c r="G44" i="2" s="1"/>
  <c r="D44" i="2"/>
  <c r="C40" i="2"/>
  <c r="D33" i="2"/>
  <c r="D141" i="2" s="1"/>
  <c r="G25" i="2"/>
  <c r="D63" i="2" s="1"/>
  <c r="D25" i="2"/>
  <c r="D126" i="5" l="1"/>
  <c r="D145" i="5"/>
  <c r="D44" i="5"/>
  <c r="D80" i="5"/>
  <c r="D86" i="5"/>
  <c r="D122" i="5"/>
  <c r="D78" i="5"/>
  <c r="D38" i="5"/>
  <c r="D40" i="5" s="1"/>
  <c r="D81" i="5"/>
  <c r="D83" i="5"/>
  <c r="D39" i="5"/>
  <c r="C82" i="5"/>
  <c r="D40" i="4"/>
  <c r="D39" i="4"/>
  <c r="D44" i="4"/>
  <c r="D80" i="4"/>
  <c r="D86" i="4"/>
  <c r="D122" i="4"/>
  <c r="D145" i="4"/>
  <c r="D78" i="4"/>
  <c r="C82" i="4"/>
  <c r="D82" i="4" s="1"/>
  <c r="D126" i="3"/>
  <c r="D145" i="3"/>
  <c r="C82" i="3"/>
  <c r="D44" i="3"/>
  <c r="D80" i="3"/>
  <c r="D86" i="3"/>
  <c r="D122" i="3"/>
  <c r="D38" i="3"/>
  <c r="D81" i="3"/>
  <c r="D82" i="3" s="1"/>
  <c r="D83" i="3"/>
  <c r="D78" i="3"/>
  <c r="D39" i="3"/>
  <c r="D126" i="2"/>
  <c r="D145" i="2"/>
  <c r="C82" i="2"/>
  <c r="D78" i="2"/>
  <c r="D38" i="2"/>
  <c r="D40" i="2" s="1"/>
  <c r="D81" i="2"/>
  <c r="D82" i="2" s="1"/>
  <c r="D83" i="2"/>
  <c r="D39" i="2"/>
  <c r="D41" i="5" l="1"/>
  <c r="D42" i="5" s="1"/>
  <c r="D45" i="5" s="1"/>
  <c r="D46" i="5" s="1"/>
  <c r="D71" i="5"/>
  <c r="F45" i="5"/>
  <c r="D82" i="5"/>
  <c r="D79" i="5"/>
  <c r="D84" i="5" s="1"/>
  <c r="D79" i="4"/>
  <c r="D84" i="4" s="1"/>
  <c r="D41" i="4"/>
  <c r="D71" i="4"/>
  <c r="F45" i="4"/>
  <c r="D42" i="4"/>
  <c r="D45" i="4" s="1"/>
  <c r="D46" i="4" s="1"/>
  <c r="D79" i="3"/>
  <c r="D84" i="3"/>
  <c r="D40" i="3"/>
  <c r="D79" i="2"/>
  <c r="D84" i="2" s="1"/>
  <c r="D41" i="2"/>
  <c r="F45" i="2" s="1"/>
  <c r="D71" i="2"/>
  <c r="D143" i="5" l="1"/>
  <c r="D88" i="5"/>
  <c r="D124" i="5"/>
  <c r="D54" i="5"/>
  <c r="D51" i="5"/>
  <c r="D56" i="5"/>
  <c r="D52" i="5"/>
  <c r="D57" i="5"/>
  <c r="D53" i="5"/>
  <c r="D50" i="5"/>
  <c r="D55" i="5"/>
  <c r="D50" i="4"/>
  <c r="D56" i="4"/>
  <c r="D52" i="4"/>
  <c r="D57" i="4"/>
  <c r="D53" i="4"/>
  <c r="D55" i="4"/>
  <c r="D54" i="4"/>
  <c r="D51" i="4"/>
  <c r="D88" i="4"/>
  <c r="D124" i="4"/>
  <c r="D143" i="4"/>
  <c r="D143" i="3"/>
  <c r="D88" i="3"/>
  <c r="D124" i="3"/>
  <c r="D42" i="3"/>
  <c r="D45" i="3" s="1"/>
  <c r="D46" i="3" s="1"/>
  <c r="D41" i="3"/>
  <c r="D71" i="3"/>
  <c r="F45" i="3"/>
  <c r="D143" i="2"/>
  <c r="D88" i="2"/>
  <c r="D124" i="2"/>
  <c r="D42" i="2"/>
  <c r="D45" i="2" s="1"/>
  <c r="D46" i="2" s="1"/>
  <c r="D58" i="5" l="1"/>
  <c r="D72" i="5" s="1"/>
  <c r="D74" i="5" s="1"/>
  <c r="D58" i="4"/>
  <c r="D72" i="4" s="1"/>
  <c r="D74" i="4" s="1"/>
  <c r="D54" i="3"/>
  <c r="D51" i="3"/>
  <c r="D57" i="3"/>
  <c r="D53" i="3"/>
  <c r="D50" i="3"/>
  <c r="D55" i="3"/>
  <c r="D56" i="3"/>
  <c r="D52" i="3"/>
  <c r="D54" i="2"/>
  <c r="D51" i="2"/>
  <c r="D57" i="2"/>
  <c r="D53" i="2"/>
  <c r="D50" i="2"/>
  <c r="D56" i="2"/>
  <c r="D52" i="2"/>
  <c r="D55" i="2"/>
  <c r="D87" i="5" l="1"/>
  <c r="D89" i="5" s="1"/>
  <c r="D123" i="5"/>
  <c r="D142" i="5"/>
  <c r="D123" i="4"/>
  <c r="D142" i="4"/>
  <c r="D87" i="4"/>
  <c r="D89" i="4" s="1"/>
  <c r="D58" i="3"/>
  <c r="D72" i="3" s="1"/>
  <c r="D74" i="3" s="1"/>
  <c r="D58" i="2"/>
  <c r="D72" i="2" s="1"/>
  <c r="D74" i="2" s="1"/>
  <c r="D95" i="5" l="1"/>
  <c r="D96" i="5"/>
  <c r="D99" i="5"/>
  <c r="D98" i="5"/>
  <c r="D94" i="5"/>
  <c r="D100" i="5" s="1"/>
  <c r="D109" i="5" s="1"/>
  <c r="D111" i="5" s="1"/>
  <c r="D97" i="5"/>
  <c r="D97" i="4"/>
  <c r="D95" i="4"/>
  <c r="D99" i="4"/>
  <c r="D98" i="4"/>
  <c r="D96" i="4"/>
  <c r="D94" i="4"/>
  <c r="D100" i="4" s="1"/>
  <c r="D109" i="4" s="1"/>
  <c r="D111" i="4" s="1"/>
  <c r="D87" i="3"/>
  <c r="D89" i="3" s="1"/>
  <c r="D123" i="3"/>
  <c r="D142" i="3"/>
  <c r="D123" i="2"/>
  <c r="D142" i="2"/>
  <c r="D87" i="2"/>
  <c r="D89" i="2" s="1"/>
  <c r="D144" i="5" l="1"/>
  <c r="D146" i="5" s="1"/>
  <c r="D125" i="5"/>
  <c r="D127" i="5" s="1"/>
  <c r="D112" i="5"/>
  <c r="F113" i="5"/>
  <c r="F111" i="5"/>
  <c r="D144" i="4"/>
  <c r="D146" i="4" s="1"/>
  <c r="D125" i="4"/>
  <c r="D127" i="4" s="1"/>
  <c r="D112" i="4"/>
  <c r="F113" i="4"/>
  <c r="F111" i="4"/>
  <c r="D98" i="3"/>
  <c r="D96" i="3"/>
  <c r="D94" i="3"/>
  <c r="D99" i="3"/>
  <c r="D97" i="3"/>
  <c r="D95" i="3"/>
  <c r="D97" i="2"/>
  <c r="D95" i="2"/>
  <c r="D99" i="2"/>
  <c r="D98" i="2"/>
  <c r="D96" i="2"/>
  <c r="D94" i="2"/>
  <c r="D100" i="2" s="1"/>
  <c r="D109" i="2" s="1"/>
  <c r="D111" i="2" s="1"/>
  <c r="D131" i="5" l="1"/>
  <c r="D131" i="4"/>
  <c r="D100" i="3"/>
  <c r="D109" i="3" s="1"/>
  <c r="D111" i="3" s="1"/>
  <c r="D144" i="2"/>
  <c r="D146" i="2" s="1"/>
  <c r="D125" i="2"/>
  <c r="D127" i="2" s="1"/>
  <c r="F111" i="2"/>
  <c r="F113" i="2"/>
  <c r="D112" i="2"/>
  <c r="D132" i="5" l="1"/>
  <c r="G122" i="5" s="1"/>
  <c r="G124" i="5" s="1"/>
  <c r="D132" i="4"/>
  <c r="G122" i="4" s="1"/>
  <c r="G124" i="4" s="1"/>
  <c r="D144" i="3"/>
  <c r="D146" i="3" s="1"/>
  <c r="D125" i="3"/>
  <c r="D127" i="3" s="1"/>
  <c r="F113" i="3"/>
  <c r="F111" i="3"/>
  <c r="D112" i="3"/>
  <c r="D131" i="2"/>
  <c r="D136" i="5" l="1"/>
  <c r="D135" i="5"/>
  <c r="D134" i="5"/>
  <c r="D133" i="5" s="1"/>
  <c r="D137" i="5"/>
  <c r="D147" i="5" s="1"/>
  <c r="D136" i="4"/>
  <c r="D135" i="4"/>
  <c r="D134" i="4"/>
  <c r="D133" i="4" s="1"/>
  <c r="D137" i="4" s="1"/>
  <c r="D147" i="4" s="1"/>
  <c r="D131" i="3"/>
  <c r="G122" i="2"/>
  <c r="G124" i="2" s="1"/>
  <c r="D132" i="2"/>
  <c r="D148" i="5" l="1"/>
  <c r="F141" i="5"/>
  <c r="D148" i="4"/>
  <c r="F141" i="4"/>
  <c r="D132" i="3"/>
  <c r="G122" i="3" s="1"/>
  <c r="G124" i="3" s="1"/>
  <c r="D136" i="2"/>
  <c r="D135" i="2"/>
  <c r="D134" i="2"/>
  <c r="D136" i="3" l="1"/>
  <c r="D135" i="3"/>
  <c r="D134" i="3"/>
  <c r="D133" i="3" s="1"/>
  <c r="D137" i="3" s="1"/>
  <c r="D147" i="3" s="1"/>
  <c r="D133" i="2"/>
  <c r="D137" i="2" s="1"/>
  <c r="D147" i="2" s="1"/>
  <c r="D148" i="3" l="1"/>
  <c r="F141" i="3"/>
  <c r="D148" i="2"/>
  <c r="F141" i="2"/>
</calcChain>
</file>

<file path=xl/sharedStrings.xml><?xml version="1.0" encoding="utf-8"?>
<sst xmlns="http://schemas.openxmlformats.org/spreadsheetml/2006/main" count="1077" uniqueCount="177">
  <si>
    <t>UNID.TJ PATRIMONIO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</si>
  <si>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</si>
  <si>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</si>
  <si>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</si>
  <si>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</si>
  <si>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</si>
  <si>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</si>
  <si>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</si>
  <si>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</si>
  <si>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TJ – PATRIMONIO/AL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</si>
  <si>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</si>
  <si>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</si>
  <si>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</si>
  <si>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</si>
  <si>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</si>
  <si>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</si>
  <si>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</si>
  <si>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</si>
  <si>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</si>
  <si>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</si>
  <si>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</si>
  <si>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</si>
  <si>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</si>
  <si>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</si>
  <si>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</si>
  <si>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AUXILIAR DE CARGA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</si>
  <si>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</si>
  <si>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</si>
  <si>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</si>
  <si>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</si>
  <si>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</si>
  <si>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</si>
  <si>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</si>
  <si>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</si>
  <si>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</si>
  <si>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</si>
  <si>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7832-25</t>
  </si>
  <si>
    <t>Salário Normativo da Categoria Profissional</t>
  </si>
  <si>
    <t>Categoria Profissional (vinculada à execução contratual)</t>
  </si>
  <si>
    <t>CARREGADOR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</si>
  <si>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</si>
  <si>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</si>
  <si>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</si>
  <si>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</si>
  <si>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</si>
  <si>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</si>
  <si>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</si>
  <si>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</si>
  <si>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</si>
  <si>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</si>
  <si>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</si>
  <si>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</si>
  <si>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</si>
  <si>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</si>
  <si>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</si>
  <si>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</si>
  <si>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</si>
  <si>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</si>
  <si>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</si>
  <si>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</si>
  <si>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</si>
  <si>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</si>
  <si>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</si>
  <si>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</si>
  <si>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</si>
  <si>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</si>
  <si>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</si>
  <si>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</si>
  <si>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</si>
  <si>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</si>
  <si>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</si>
  <si>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</si>
  <si>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</si>
  <si>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</si>
  <si>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</si>
  <si>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</si>
  <si>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</si>
  <si>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</si>
  <si>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</si>
  <si>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</si>
  <si>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</si>
  <si>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</si>
  <si>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</si>
  <si>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</si>
  <si>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</si>
  <si>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</si>
  <si>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</si>
  <si>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</si>
  <si>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</si>
  <si>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</si>
  <si>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</si>
  <si>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</si>
  <si>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</si>
  <si>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</si>
  <si>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</si>
  <si>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</si>
  <si>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</si>
  <si>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</si>
  <si>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</si>
  <si>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</si>
  <si>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</si>
  <si>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</si>
  <si>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</si>
  <si>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</si>
  <si>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</si>
  <si>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</si>
  <si>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</si>
  <si>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</si>
  <si>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</si>
  <si>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</si>
  <si>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</si>
  <si>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</si>
  <si>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</si>
  <si>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</si>
  <si>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</si>
  <si>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</si>
  <si>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</si>
  <si>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</si>
  <si>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</si>
  <si>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</si>
  <si>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</si>
  <si>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</si>
  <si>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</si>
  <si>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</si>
  <si>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</si>
  <si>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</si>
  <si>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</si>
  <si>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</si>
  <si>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</si>
  <si>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</si>
  <si>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</si>
  <si>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</si>
  <si>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</si>
  <si>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</si>
  <si>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</si>
  <si>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</si>
  <si>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</si>
  <si>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</si>
  <si>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</si>
  <si>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</si>
  <si>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</si>
  <si>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</si>
  <si>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</si>
  <si>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</si>
  <si>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</si>
  <si>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</si>
  <si>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</si>
  <si>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</si>
  <si>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</si>
  <si>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</si>
  <si>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</si>
  <si>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</si>
  <si>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</si>
  <si>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</si>
  <si>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</si>
  <si>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</si>
  <si>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</si>
  <si>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</si>
  <si>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</si>
  <si>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</si>
  <si>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</si>
  <si>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</si>
  <si>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</si>
  <si>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</si>
  <si>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</si>
  <si>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</si>
  <si>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</si>
  <si>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</si>
  <si>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AUXILIAR DE ALMOXARIFADO</t>
  </si>
  <si>
    <t>CBO · 4141-05</t>
  </si>
  <si>
    <t>Controlador de almoxarifado</t>
  </si>
  <si>
    <t>CONFERENTE</t>
  </si>
  <si>
    <t>CBO 4142-15</t>
  </si>
  <si>
    <t>APONTADOR</t>
  </si>
  <si>
    <t>SUPERVISOR DE SERVIÇOS GERAIS</t>
  </si>
  <si>
    <t>CBO 4101-05</t>
  </si>
  <si>
    <t>SUPERVISIONAR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</si>
</sst>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4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0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167" fontId="12" fillId="10" borderId="12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2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0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3" xfId="0" applyFont="1" applyFill="1" applyBorder="1" applyAlignment="1">
      <alignment horizontal="center"/>
    </xf>
    <xf numFmtId="0" fontId="1" fillId="13" borderId="14" xfId="0" applyFont="1" applyFill="1" applyBorder="1" applyAlignment="1">
      <alignment horizontal="left" vertical="center"/>
    </xf>
    <xf numFmtId="0" fontId="1" fillId="13" borderId="14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1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0" fontId="16" fillId="4" borderId="18" xfId="0" applyFont="1" applyFill="1" applyBorder="1"/>
    <xf numFmtId="0" fontId="17" fillId="4" borderId="17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5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24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442275"/>
          <a:ext cx="3543300" cy="1781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38100</xdr:colOff>
      <xdr:row>161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870775"/>
          <a:ext cx="3543300" cy="182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323850</xdr:colOff>
      <xdr:row>161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251775"/>
          <a:ext cx="3543300" cy="187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1</xdr:col>
      <xdr:colOff>2819400</xdr:colOff>
      <xdr:row>162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299275"/>
          <a:ext cx="3543300" cy="1924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27">
          <cell r="F27">
            <v>46.66</v>
          </cell>
        </row>
        <row r="37">
          <cell r="F37">
            <v>166.25</v>
          </cell>
        </row>
        <row r="43">
          <cell r="F43">
            <v>20</v>
          </cell>
        </row>
      </sheetData>
      <sheetData sheetId="67">
        <row r="11">
          <cell r="F11">
            <v>28.75</v>
          </cell>
        </row>
        <row r="23">
          <cell r="F23">
            <v>22.08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21944188216" displayName="Módulo62915_34128151165121921621944188216" ref="A130:D137" totalsRowCount="1">
  <tableColumns count="4">
    <tableColumn id="1" name="6" totalsRowLabel="Total" dataDxfId="323" totalsRowDxfId="322"/>
    <tableColumn id="2" name="Custos Indiretos, Tributos e Lucro" dataDxfId="321"/>
    <tableColumn id="3" name="Percentual" totalsRowFunction="custom" dataDxfId="320" totalsRowDxfId="319">
      <totalsRowFormula>SUM(C131:C136)</totalsRowFormula>
    </tableColumn>
    <tableColumn id="4" name="Valor" totalsRowFunction="custom" totalsRowDxfId="318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32045189217" displayName="ResumoPosto3016_33127152164142031732045189217" ref="A140:D148">
  <autoFilter ref="A140:D148"/>
  <tableColumns count="4">
    <tableColumn id="1" name="Item" totalsRowLabel="Total" dataDxfId="317"/>
    <tableColumn id="2" name="Mão de obra vinculada à execução contratual" dataDxfId="316"/>
    <tableColumn id="3" name="-" dataDxfId="315"/>
    <tableColumn id="4" name="Valor" totalsRowFunction="sum" dataDxfId="314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42146190218" displayName="Table42522_5013314515792141842146190218" ref="A15:E21" totalsRowShown="0">
  <tableColumns count="5">
    <tableColumn id="1" name="Colunas1" dataDxfId="313"/>
    <tableColumn id="2" name="Colunas2" dataDxfId="312"/>
    <tableColumn id="3" name="Colunas3" dataDxfId="311"/>
    <tableColumn id="4" name="Colunas4" dataDxfId="310"/>
    <tableColumn id="5" name="Colunas5" dataDxfId="309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52247191219" displayName="Módulo52814_32126153167132253352247191219" ref="A115:D120" totalsRowCount="1">
  <autoFilter ref="A115:D119"/>
  <tableColumns count="4">
    <tableColumn id="1" name="5" totalsRowLabel="Total" dataDxfId="308" totalsRowDxfId="307"/>
    <tableColumn id="2" name="Insumos Diversos" dataDxfId="306"/>
    <tableColumn id="3" name="Comentário" dataDxfId="305"/>
    <tableColumn id="4" name="Valor" totalsRowFunction="custom" totalsRowDxfId="304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62348192220" displayName="Submódulo4.22612_31129147158152363462348192220" ref="A103:D105" totalsRowCount="1">
  <autoFilter ref="A103:D104"/>
  <tableColumns count="4">
    <tableColumn id="1" name="4.2" totalsRowLabel="Total" dataDxfId="303" totalsRowDxfId="302"/>
    <tableColumn id="2" name="Substituto na Intrajornada " dataDxfId="301"/>
    <tableColumn id="3" name="Comentário" dataDxfId="300" totalsRowDxfId="299"/>
    <tableColumn id="4" name="Valor" totalsRowFunction="sum" dataDxfId="298" totalsRowDxfId="297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72449193221" displayName="Submódulo2.267_7513614916342473572449193221" ref="A49:D58" totalsRowCount="1">
  <autoFilter ref="A49:D57"/>
  <tableColumns count="4">
    <tableColumn id="1" name="2.2" totalsRowLabel="Total" dataDxfId="296" totalsRowDxfId="295"/>
    <tableColumn id="2" name="GPS, FGTS e outras contribuições" dataDxfId="294"/>
    <tableColumn id="3" name="Percentual" totalsRowFunction="sum" dataDxfId="293" totalsRowDxfId="292"/>
    <tableColumn id="4" name="Valor " totalsRowFunction="custom" totalsRowDxfId="291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82550194222" displayName="ResumoMódulo42713_3013014816272693782550194222" ref="A108:D111" totalsRowCount="1">
  <autoFilter ref="A108:D110"/>
  <tableColumns count="4">
    <tableColumn id="1" name="4" dataDxfId="290" totalsRowDxfId="289"/>
    <tableColumn id="2" name="Custo de Reposição do Profissional Ausente" totalsRowLabel="SUBTOTAL" dataDxfId="288" totalsRowDxfId="287"/>
    <tableColumn id="3" name="Comentário" dataDxfId="286"/>
    <tableColumn id="4" name="Valor" totalsRowFunction="custom" totalsRowDxfId="285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92651195223" displayName="Submódulo2.388_76137142154227103892651195223" ref="A61:D67" totalsRowCount="1">
  <autoFilter ref="A61:D66"/>
  <tableColumns count="4">
    <tableColumn id="1" name="2.3" totalsRowLabel="Total" dataDxfId="284" totalsRowDxfId="283"/>
    <tableColumn id="2" name="Benefícios Mensais e Diários" dataDxfId="282"/>
    <tableColumn id="3" name="Comentário" dataDxfId="281"/>
    <tableColumn id="4" name="Valor" totalsRowFunction="custom" totalsRowDxfId="280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02774196224" displayName="Módulo32410_1021391401553281139102774196224" ref="A77:D84" totalsRowCount="1">
  <autoFilter ref="A77:D83"/>
  <tableColumns count="4">
    <tableColumn id="1" name="3" totalsRowLabel="Total" dataDxfId="279" totalsRowDxfId="278"/>
    <tableColumn id="2" name="Provisão para Rescisão" dataDxfId="277" totalsRowDxfId="276"/>
    <tableColumn id="3" name="Comentário" dataDxfId="275" totalsRowDxfId="274"/>
    <tableColumn id="4" name="Valor" totalsRowFunction="custom" dataDxfId="273" totalsRowDxfId="272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12875197225" displayName="Módulo135_511341461615291240112875197225" ref="A24:E33" totalsRowCount="1">
  <autoFilter ref="A24:E32"/>
  <tableColumns count="5">
    <tableColumn id="1" name="Colunas1" totalsRowLabel="Total" dataDxfId="271" totalsRowDxfId="270"/>
    <tableColumn id="2" name="Colunas2" dataDxfId="269"/>
    <tableColumn id="3" name="Colunas3" dataDxfId="268" totalsRowDxfId="267"/>
    <tableColumn id="4" name="Valor" totalsRowFunction="custom" dataDxfId="266" totalsRowDxfId="265">
      <calculatedColumnFormula>D19</calculatedColumnFormula>
      <totalsRowFormula>TRUNC(SUM(D25),2)</totalsRowFormula>
    </tableColumn>
    <tableColumn id="5" name="Colunas4" dataDxfId="264" totalsRowDxfId="263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22976198226" displayName="Submódulo2.146_7413514316011301341122976198226" ref="A37:D42" totalsRowCount="1">
  <autoFilter ref="A37:D41"/>
  <tableColumns count="4">
    <tableColumn id="1" name="2.1" dataDxfId="262" totalsRowDxfId="261"/>
    <tableColumn id="2" name="13º (décimo terceiro) Salário e Adicional de Férias" totalsRowLabel="TOTAL" dataDxfId="260" totalsRowDxfId="259"/>
    <tableColumn id="3" name="Comentário" dataDxfId="258">
      <calculatedColumnFormula>(((1+1/3)/12))</calculatedColumnFormula>
    </tableColumn>
    <tableColumn id="4" name="Valor" totalsRowFunction="custom" totalsRowDxfId="257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330101199227" displayName="Submódulo4.12511_4132144159103114421330101199227" ref="A93:D100" totalsRowCount="1">
  <autoFilter ref="A93:D99"/>
  <tableColumns count="4">
    <tableColumn id="1" name="4.1" totalsRowLabel="Total" dataDxfId="256" totalsRowDxfId="255"/>
    <tableColumn id="2" name="Substituto nas Ausências Legais" dataDxfId="254"/>
    <tableColumn id="3" name="Dias de ausência" totalsRowFunction="sum" dataDxfId="253" totalsRowDxfId="252" dataCellStyle="Porcentagem"/>
    <tableColumn id="4" name="Valor" totalsRowFunction="custom" totalsRowDxfId="251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431102200228" displayName="ResumoMódulo299_10113814115683215431431102200228" ref="A70:D74" totalsRowCount="1">
  <autoFilter ref="A70:D73"/>
  <tableColumns count="4">
    <tableColumn id="1" name="2" totalsRowLabel="Total" dataDxfId="250" totalsRowDxfId="249"/>
    <tableColumn id="2" name="Encargos e Benefícios Anuais, Mensais e Diários" dataDxfId="248"/>
    <tableColumn id="3" name="Comentário" dataDxfId="247" totalsRowDxfId="246"/>
    <tableColumn id="4" name="Valor" totalsRowFunction="custom" totalsRowDxfId="245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32103201229" displayName="DadosGerais3117_3513115016662583650361532103201229" ref="F22:G28" totalsRowShown="0">
  <autoFilter ref="F22:G28"/>
  <tableColumns count="2">
    <tableColumn id="1" name="Descrição" dataDxfId="244"/>
    <tableColumn id="2" name="Valor" dataDxfId="243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44188216230" displayName="Módulo62915_34128151165121921621944188216230" ref="A130:D137" totalsRowCount="1">
  <tableColumns count="4">
    <tableColumn id="1" name="6" totalsRowLabel="Total" dataDxfId="242" totalsRowDxfId="241"/>
    <tableColumn id="2" name="Custos Indiretos, Tributos e Lucro" dataDxfId="240"/>
    <tableColumn id="3" name="Percentual" totalsRowFunction="custom" dataDxfId="239" totalsRowDxfId="238">
      <totalsRowFormula>SUM(C131:C136)</totalsRowFormula>
    </tableColumn>
    <tableColumn id="4" name="Valor" totalsRowFunction="custom" totalsRowDxfId="237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45189217231" displayName="ResumoPosto3016_33127152164142031732045189217231" ref="A140:D148">
  <autoFilter ref="A140:D148"/>
  <tableColumns count="4">
    <tableColumn id="1" name="Item" totalsRowLabel="Total" dataDxfId="236"/>
    <tableColumn id="2" name="Mão de obra vinculada à execução contratual" dataDxfId="235"/>
    <tableColumn id="3" name="-" dataDxfId="234"/>
    <tableColumn id="4" name="Valor" totalsRowFunction="sum" dataDxfId="233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46190218232" displayName="Table42522_5013314515792141842146190218232" ref="A15:E21" totalsRowShown="0">
  <tableColumns count="5">
    <tableColumn id="1" name="Colunas1" dataDxfId="232"/>
    <tableColumn id="2" name="Colunas2" dataDxfId="231"/>
    <tableColumn id="3" name="Colunas3" dataDxfId="230"/>
    <tableColumn id="4" name="Colunas4" dataDxfId="229"/>
    <tableColumn id="5" name="Colunas5" dataDxfId="228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47191219233" displayName="Módulo52814_32126153167132253352247191219233" ref="A115:D120" totalsRowCount="1">
  <autoFilter ref="A115:D119"/>
  <tableColumns count="4">
    <tableColumn id="1" name="5" totalsRowLabel="Total" dataDxfId="227" totalsRowDxfId="226"/>
    <tableColumn id="2" name="Insumos Diversos" dataDxfId="225"/>
    <tableColumn id="3" name="Comentário" dataDxfId="224"/>
    <tableColumn id="4" name="Valor" totalsRowFunction="custom" totalsRowDxfId="223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48192220234" displayName="Submódulo4.22612_31129147158152363462348192220234" ref="A103:D105" totalsRowCount="1">
  <autoFilter ref="A103:D104"/>
  <tableColumns count="4">
    <tableColumn id="1" name="4.2" totalsRowLabel="Total" dataDxfId="222" totalsRowDxfId="221"/>
    <tableColumn id="2" name="Substituto na Intrajornada " dataDxfId="220"/>
    <tableColumn id="3" name="Comentário" dataDxfId="219" totalsRowDxfId="218"/>
    <tableColumn id="4" name="Valor" totalsRowFunction="sum" dataDxfId="217" totalsRowDxfId="216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49193221235" displayName="Submódulo2.267_7513614916342473572449193221235" ref="A49:D58" totalsRowCount="1">
  <autoFilter ref="A49:D57"/>
  <tableColumns count="4">
    <tableColumn id="1" name="2.2" totalsRowLabel="Total" dataDxfId="215" totalsRowDxfId="214"/>
    <tableColumn id="2" name="GPS, FGTS e outras contribuições" dataDxfId="213"/>
    <tableColumn id="3" name="Percentual" totalsRowFunction="sum" dataDxfId="212" totalsRowDxfId="211"/>
    <tableColumn id="4" name="Valor " totalsRowFunction="custom" totalsRowDxfId="210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50194222236" displayName="ResumoMódulo42713_3013014816272693782550194222236" ref="A108:D111" totalsRowCount="1">
  <autoFilter ref="A108:D110"/>
  <tableColumns count="4">
    <tableColumn id="1" name="4" dataDxfId="209" totalsRowDxfId="208"/>
    <tableColumn id="2" name="Custo de Reposição do Profissional Ausente" totalsRowLabel="SUBTOTAL" dataDxfId="207" totalsRowDxfId="206"/>
    <tableColumn id="3" name="Comentário" dataDxfId="205"/>
    <tableColumn id="4" name="Valor" totalsRowFunction="custom" totalsRowDxfId="204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51195223237" displayName="Submódulo2.388_76137142154227103892651195223237" ref="A61:D67" totalsRowCount="1">
  <autoFilter ref="A61:D66"/>
  <tableColumns count="4">
    <tableColumn id="1" name="2.3" totalsRowLabel="Total" dataDxfId="203" totalsRowDxfId="202"/>
    <tableColumn id="2" name="Benefícios Mensais e Diários" dataDxfId="201"/>
    <tableColumn id="3" name="Comentário" dataDxfId="200"/>
    <tableColumn id="4" name="Valor" totalsRowFunction="custom" totalsRowDxfId="199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74196224238" displayName="Módulo32410_1021391401553281139102774196224238" ref="A77:D84" totalsRowCount="1">
  <autoFilter ref="A77:D83"/>
  <tableColumns count="4">
    <tableColumn id="1" name="3" totalsRowLabel="Total" dataDxfId="198" totalsRowDxfId="197"/>
    <tableColumn id="2" name="Provisão para Rescisão" dataDxfId="196" totalsRowDxfId="195"/>
    <tableColumn id="3" name="Comentário" dataDxfId="194" totalsRowDxfId="193"/>
    <tableColumn id="4" name="Valor" totalsRowFunction="custom" dataDxfId="192" totalsRowDxfId="191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75197225239" displayName="Módulo135_511341461615291240112875197225239" ref="A24:E33" totalsRowCount="1">
  <autoFilter ref="A24:E32"/>
  <tableColumns count="5">
    <tableColumn id="1" name="Colunas1" totalsRowLabel="Total" dataDxfId="190" totalsRowDxfId="189"/>
    <tableColumn id="2" name="Colunas2" dataDxfId="188"/>
    <tableColumn id="3" name="Colunas3" dataDxfId="187" totalsRowDxfId="186"/>
    <tableColumn id="4" name="Valor" totalsRowFunction="custom" dataDxfId="185" totalsRowDxfId="184">
      <calculatedColumnFormula>D19</calculatedColumnFormula>
      <totalsRowFormula>TRUNC(SUM(D25),2)</totalsRowFormula>
    </tableColumn>
    <tableColumn id="5" name="Colunas4" dataDxfId="183" totalsRowDxfId="182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76198226240" displayName="Submódulo2.146_7413514316011301341122976198226240" ref="A37:D42" totalsRowCount="1">
  <autoFilter ref="A37:D41"/>
  <tableColumns count="4">
    <tableColumn id="1" name="2.1" dataDxfId="181" totalsRowDxfId="180"/>
    <tableColumn id="2" name="13º (décimo terceiro) Salário e Adicional de Férias" totalsRowLabel="TOTAL" dataDxfId="179" totalsRowDxfId="178"/>
    <tableColumn id="3" name="Comentário" dataDxfId="177">
      <calculatedColumnFormula>(((1+1/3)/12))</calculatedColumnFormula>
    </tableColumn>
    <tableColumn id="4" name="Valor" totalsRowFunction="custom" totalsRowDxfId="176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01199227241" displayName="Submódulo4.12511_4132144159103114421330101199227241" ref="A93:D100" totalsRowCount="1">
  <autoFilter ref="A93:D99"/>
  <tableColumns count="4">
    <tableColumn id="1" name="4.1" totalsRowLabel="Total" dataDxfId="175" totalsRowDxfId="174"/>
    <tableColumn id="2" name="Substituto nas Ausências Legais" dataDxfId="173"/>
    <tableColumn id="3" name="Dias de ausência" totalsRowFunction="sum" dataDxfId="172" totalsRowDxfId="171" dataCellStyle="Porcentagem"/>
    <tableColumn id="4" name="Valor" totalsRowFunction="custom" totalsRowDxfId="170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02200228242" displayName="ResumoMódulo299_10113814115683215431431102200228242" ref="A70:D74" totalsRowCount="1">
  <autoFilter ref="A70:D73"/>
  <tableColumns count="4">
    <tableColumn id="1" name="2" totalsRowLabel="Total" dataDxfId="169" totalsRowDxfId="168"/>
    <tableColumn id="2" name="Encargos e Benefícios Anuais, Mensais e Diários" dataDxfId="167"/>
    <tableColumn id="3" name="Comentário" dataDxfId="166" totalsRowDxfId="165"/>
    <tableColumn id="4" name="Valor" totalsRowFunction="custom" totalsRowDxfId="164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03201229243" displayName="DadosGerais3117_3513115016662583650361532103201229243" ref="F22:G28" totalsRowShown="0">
  <autoFilter ref="F22:G28"/>
  <tableColumns count="2">
    <tableColumn id="1" name="Descrição" dataDxfId="163"/>
    <tableColumn id="2" name="Valor" dataDxfId="162"/>
  </tableColumns>
  <tableStyleInfo name="TableStyleMedium14" showFirstColumn="0" showLastColumn="0" showRowStripes="1" showColumnStripes="0"/>
</table>
</file>

<file path=xl/tables/table29.xml><?xml version="1.0" encoding="utf-8"?>
<table xmlns="http://schemas.openxmlformats.org/spreadsheetml/2006/main" id="29" name="Módulo62915_34128151165121921621944188216230244" displayName="Módulo62915_34128151165121921621944188216230244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30.xml><?xml version="1.0" encoding="utf-8"?>
<table xmlns="http://schemas.openxmlformats.org/spreadsheetml/2006/main" id="30" name="ResumoPosto3016_33127152164142031732045189217231245" displayName="ResumoPosto3016_33127152164142031732045189217231245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1.xml><?xml version="1.0" encoding="utf-8"?>
<table xmlns="http://schemas.openxmlformats.org/spreadsheetml/2006/main" id="31" name="Table42522_5013314515792141842146190218232246" displayName="Table42522_5013314515792141842146190218232246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32.xml><?xml version="1.0" encoding="utf-8"?>
<table xmlns="http://schemas.openxmlformats.org/spreadsheetml/2006/main" id="32" name="Módulo52814_32126153167132253352247191219233247" displayName="Módulo52814_32126153167132253352247191219233247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33.xml><?xml version="1.0" encoding="utf-8"?>
<table xmlns="http://schemas.openxmlformats.org/spreadsheetml/2006/main" id="33" name="Submódulo4.22612_31129147158152363462348192220234248" displayName="Submódulo4.22612_31129147158152363462348192220234248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34.xml><?xml version="1.0" encoding="utf-8"?>
<table xmlns="http://schemas.openxmlformats.org/spreadsheetml/2006/main" id="34" name="Submódulo2.267_7513614916342473572449193221235249" displayName="Submódulo2.267_7513614916342473572449193221235249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35.xml><?xml version="1.0" encoding="utf-8"?>
<table xmlns="http://schemas.openxmlformats.org/spreadsheetml/2006/main" id="35" name="ResumoMódulo42713_3013014816272693782550194222236250" displayName="ResumoMódulo42713_3013014816272693782550194222236250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36.xml><?xml version="1.0" encoding="utf-8"?>
<table xmlns="http://schemas.openxmlformats.org/spreadsheetml/2006/main" id="36" name="Submódulo2.388_76137142154227103892651195223237251" displayName="Submódulo2.388_76137142154227103892651195223237251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37.xml><?xml version="1.0" encoding="utf-8"?>
<table xmlns="http://schemas.openxmlformats.org/spreadsheetml/2006/main" id="37" name="Módulo32410_1021391401553281139102774196224238252" displayName="Módulo32410_1021391401553281139102774196224238252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38.xml><?xml version="1.0" encoding="utf-8"?>
<table xmlns="http://schemas.openxmlformats.org/spreadsheetml/2006/main" id="38" name="Módulo135_511341461615291240112875197225239253" displayName="Módulo135_511341461615291240112875197225239253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39.xml><?xml version="1.0" encoding="utf-8"?>
<table xmlns="http://schemas.openxmlformats.org/spreadsheetml/2006/main" id="39" name="Submódulo2.146_7413514316011301341122976198226240254" displayName="Submódulo2.146_7413514316011301341122976198226240254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40.xml><?xml version="1.0" encoding="utf-8"?>
<table xmlns="http://schemas.openxmlformats.org/spreadsheetml/2006/main" id="40" name="Submódulo4.12511_4132144159103114421330101199227241255" displayName="Submódulo4.12511_4132144159103114421330101199227241255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41.xml><?xml version="1.0" encoding="utf-8"?>
<table xmlns="http://schemas.openxmlformats.org/spreadsheetml/2006/main" id="41" name="ResumoMódulo299_10113814115683215431431102200228242256" displayName="ResumoMódulo299_10113814115683215431431102200228242256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42.xml><?xml version="1.0" encoding="utf-8"?>
<table xmlns="http://schemas.openxmlformats.org/spreadsheetml/2006/main" id="42" name="DadosGerais3117_3513115016662583650361532103201229243257" displayName="DadosGerais3117_3513115016662583650361532103201229243257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43.xml><?xml version="1.0" encoding="utf-8"?>
<table xmlns="http://schemas.openxmlformats.org/spreadsheetml/2006/main" id="43" name="Módulo62915_34128151165121921621944188216230244258" displayName="Módulo62915_34128151165121921621944188216230244258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44.xml><?xml version="1.0" encoding="utf-8"?>
<table xmlns="http://schemas.openxmlformats.org/spreadsheetml/2006/main" id="44" name="ResumoPosto3016_33127152164142031732045189217231245259" displayName="ResumoPosto3016_33127152164142031732045189217231245259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45.xml><?xml version="1.0" encoding="utf-8"?>
<table xmlns="http://schemas.openxmlformats.org/spreadsheetml/2006/main" id="45" name="Table42522_5013314515792141842146190218232246260" displayName="Table42522_5013314515792141842146190218232246260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6.xml><?xml version="1.0" encoding="utf-8"?>
<table xmlns="http://schemas.openxmlformats.org/spreadsheetml/2006/main" id="46" name="Módulo52814_32126153167132253352247191219233247261" displayName="Módulo52814_32126153167132253352247191219233247261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47.xml><?xml version="1.0" encoding="utf-8"?>
<table xmlns="http://schemas.openxmlformats.org/spreadsheetml/2006/main" id="47" name="Submódulo4.22612_31129147158152363462348192220234248262" displayName="Submódulo4.22612_31129147158152363462348192220234248262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48.xml><?xml version="1.0" encoding="utf-8"?>
<table xmlns="http://schemas.openxmlformats.org/spreadsheetml/2006/main" id="48" name="Submódulo2.267_7513614916342473572449193221235249263" displayName="Submódulo2.267_7513614916342473572449193221235249263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49.xml><?xml version="1.0" encoding="utf-8"?>
<table xmlns="http://schemas.openxmlformats.org/spreadsheetml/2006/main" id="49" name="ResumoMódulo42713_3013014816272693782550194222236250264" displayName="ResumoMódulo42713_3013014816272693782550194222236250264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50.xml><?xml version="1.0" encoding="utf-8"?>
<table xmlns="http://schemas.openxmlformats.org/spreadsheetml/2006/main" id="50" name="Submódulo2.388_76137142154227103892651195223237251265" displayName="Submódulo2.388_76137142154227103892651195223237251265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51.xml><?xml version="1.0" encoding="utf-8"?>
<table xmlns="http://schemas.openxmlformats.org/spreadsheetml/2006/main" id="51" name="Módulo32410_1021391401553281139102774196224238252266" displayName="Módulo32410_1021391401553281139102774196224238252266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52.xml><?xml version="1.0" encoding="utf-8"?>
<table xmlns="http://schemas.openxmlformats.org/spreadsheetml/2006/main" id="52" name="Módulo135_511341461615291240112875197225239253267" displayName="Módulo135_511341461615291240112875197225239253267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53.xml><?xml version="1.0" encoding="utf-8"?>
<table xmlns="http://schemas.openxmlformats.org/spreadsheetml/2006/main" id="53" name="Submódulo2.146_7413514316011301341122976198226240254268" displayName="Submódulo2.146_7413514316011301341122976198226240254268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54.xml><?xml version="1.0" encoding="utf-8"?>
<table xmlns="http://schemas.openxmlformats.org/spreadsheetml/2006/main" id="54" name="Submódulo4.12511_4132144159103114421330101199227241255269" displayName="Submódulo4.12511_4132144159103114421330101199227241255269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55.xml><?xml version="1.0" encoding="utf-8"?>
<table xmlns="http://schemas.openxmlformats.org/spreadsheetml/2006/main" id="55" name="ResumoMódulo299_10113814115683215431431102200228242256270" displayName="ResumoMódulo299_10113814115683215431431102200228242256270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56.xml><?xml version="1.0" encoding="utf-8"?>
<table xmlns="http://schemas.openxmlformats.org/spreadsheetml/2006/main" id="56" name="DadosGerais3117_3513115016662583650361532103201229243257271" displayName="DadosGerais3117_3513115016662583650361532103201229243257271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5.xml"/><Relationship Id="rId13" Type="http://schemas.openxmlformats.org/officeDocument/2006/relationships/table" Target="../tables/table40.xml"/><Relationship Id="rId3" Type="http://schemas.openxmlformats.org/officeDocument/2006/relationships/table" Target="../tables/table30.xml"/><Relationship Id="rId7" Type="http://schemas.openxmlformats.org/officeDocument/2006/relationships/table" Target="../tables/table34.xml"/><Relationship Id="rId12" Type="http://schemas.openxmlformats.org/officeDocument/2006/relationships/table" Target="../tables/table39.xml"/><Relationship Id="rId2" Type="http://schemas.openxmlformats.org/officeDocument/2006/relationships/table" Target="../tables/table29.xml"/><Relationship Id="rId1" Type="http://schemas.openxmlformats.org/officeDocument/2006/relationships/drawing" Target="../drawings/drawing3.xml"/><Relationship Id="rId6" Type="http://schemas.openxmlformats.org/officeDocument/2006/relationships/table" Target="../tables/table33.xml"/><Relationship Id="rId11" Type="http://schemas.openxmlformats.org/officeDocument/2006/relationships/table" Target="../tables/table38.xml"/><Relationship Id="rId5" Type="http://schemas.openxmlformats.org/officeDocument/2006/relationships/table" Target="../tables/table32.xml"/><Relationship Id="rId15" Type="http://schemas.openxmlformats.org/officeDocument/2006/relationships/table" Target="../tables/table42.xml"/><Relationship Id="rId10" Type="http://schemas.openxmlformats.org/officeDocument/2006/relationships/table" Target="../tables/table37.xml"/><Relationship Id="rId4" Type="http://schemas.openxmlformats.org/officeDocument/2006/relationships/table" Target="../tables/table31.xml"/><Relationship Id="rId9" Type="http://schemas.openxmlformats.org/officeDocument/2006/relationships/table" Target="../tables/table36.xml"/><Relationship Id="rId14" Type="http://schemas.openxmlformats.org/officeDocument/2006/relationships/table" Target="../tables/table4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9.xml"/><Relationship Id="rId13" Type="http://schemas.openxmlformats.org/officeDocument/2006/relationships/table" Target="../tables/table54.xml"/><Relationship Id="rId3" Type="http://schemas.openxmlformats.org/officeDocument/2006/relationships/table" Target="../tables/table44.xml"/><Relationship Id="rId7" Type="http://schemas.openxmlformats.org/officeDocument/2006/relationships/table" Target="../tables/table48.xml"/><Relationship Id="rId12" Type="http://schemas.openxmlformats.org/officeDocument/2006/relationships/table" Target="../tables/table53.xml"/><Relationship Id="rId2" Type="http://schemas.openxmlformats.org/officeDocument/2006/relationships/table" Target="../tables/table43.xml"/><Relationship Id="rId1" Type="http://schemas.openxmlformats.org/officeDocument/2006/relationships/drawing" Target="../drawings/drawing4.xml"/><Relationship Id="rId6" Type="http://schemas.openxmlformats.org/officeDocument/2006/relationships/table" Target="../tables/table47.xml"/><Relationship Id="rId11" Type="http://schemas.openxmlformats.org/officeDocument/2006/relationships/table" Target="../tables/table52.xml"/><Relationship Id="rId5" Type="http://schemas.openxmlformats.org/officeDocument/2006/relationships/table" Target="../tables/table46.xml"/><Relationship Id="rId15" Type="http://schemas.openxmlformats.org/officeDocument/2006/relationships/table" Target="../tables/table56.xml"/><Relationship Id="rId10" Type="http://schemas.openxmlformats.org/officeDocument/2006/relationships/table" Target="../tables/table51.xml"/><Relationship Id="rId4" Type="http://schemas.openxmlformats.org/officeDocument/2006/relationships/table" Target="../tables/table45.xml"/><Relationship Id="rId9" Type="http://schemas.openxmlformats.org/officeDocument/2006/relationships/table" Target="../tables/table50.xml"/><Relationship Id="rId14" Type="http://schemas.openxmlformats.org/officeDocument/2006/relationships/table" Target="../tables/table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3:Q13"/>
  <sheetViews>
    <sheetView tabSelected="1" workbookViewId="0">
      <selection sqref="A1:XFD1048576"/>
    </sheetView>
  </sheetViews>
  <sheetFormatPr defaultRowHeight="15" x14ac:dyDescent="0.25"/>
  <sheetData>
    <row r="13" spans="6:17" ht="23.25" x14ac:dyDescent="0.35">
      <c r="F13" s="106" t="s">
        <v>0</v>
      </c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</sheetData>
  <mergeCells count="1">
    <mergeCell ref="F13:Q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36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4" t="s">
        <v>19</v>
      </c>
      <c r="C9" s="125"/>
      <c r="D9" s="11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25</v>
      </c>
      <c r="C12" s="5" t="s">
        <v>26</v>
      </c>
      <c r="D12" s="5">
        <v>5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3">
        <v>2</v>
      </c>
      <c r="B18" t="s">
        <v>35</v>
      </c>
      <c r="C18" s="13"/>
      <c r="D18" s="18" t="s">
        <v>36</v>
      </c>
      <c r="E18" s="15"/>
    </row>
    <row r="19" spans="1:7" x14ac:dyDescent="0.25">
      <c r="A19" s="13">
        <v>3</v>
      </c>
      <c r="B19" t="s">
        <v>37</v>
      </c>
      <c r="C19" s="13"/>
      <c r="D19" s="19">
        <v>1130</v>
      </c>
      <c r="E19" s="20">
        <v>1100</v>
      </c>
    </row>
    <row r="20" spans="1:7" x14ac:dyDescent="0.25">
      <c r="A20" s="13">
        <v>4</v>
      </c>
      <c r="B20" s="21" t="s">
        <v>38</v>
      </c>
      <c r="C20" s="13"/>
      <c r="D20" s="17" t="s">
        <v>39</v>
      </c>
      <c r="E20" s="15"/>
    </row>
    <row r="21" spans="1:7" x14ac:dyDescent="0.25">
      <c r="A21" s="13">
        <v>5</v>
      </c>
      <c r="B21" t="s">
        <v>40</v>
      </c>
      <c r="C21" s="13"/>
      <c r="D21" s="18" t="s">
        <v>41</v>
      </c>
      <c r="E21" s="15"/>
      <c r="F21" s="115" t="s">
        <v>42</v>
      </c>
      <c r="G21" s="115"/>
    </row>
    <row r="22" spans="1:7" x14ac:dyDescent="0.25">
      <c r="E22" s="22"/>
      <c r="F22" s="23" t="s">
        <v>43</v>
      </c>
      <c r="G22" s="23" t="s">
        <v>44</v>
      </c>
    </row>
    <row r="23" spans="1:7" x14ac:dyDescent="0.25">
      <c r="A23" s="110" t="s">
        <v>45</v>
      </c>
      <c r="B23" s="110"/>
      <c r="C23" s="110"/>
      <c r="D23" s="110"/>
      <c r="E23" s="24"/>
      <c r="F23" s="25" t="s">
        <v>46</v>
      </c>
      <c r="G23" s="26">
        <v>3.35</v>
      </c>
    </row>
    <row r="24" spans="1:7" x14ac:dyDescent="0.25">
      <c r="A24" s="13" t="s">
        <v>29</v>
      </c>
      <c r="B24" t="s">
        <v>30</v>
      </c>
      <c r="C24" s="27" t="s">
        <v>31</v>
      </c>
      <c r="D24" s="13" t="s">
        <v>44</v>
      </c>
      <c r="E24" s="14" t="s">
        <v>32</v>
      </c>
      <c r="F24" t="s">
        <v>47</v>
      </c>
      <c r="G24" s="26">
        <v>16</v>
      </c>
    </row>
    <row r="25" spans="1:7" x14ac:dyDescent="0.25">
      <c r="A25" s="13" t="s">
        <v>4</v>
      </c>
      <c r="B25" t="s">
        <v>48</v>
      </c>
      <c r="C25" s="13"/>
      <c r="D25" s="28">
        <f t="shared" ref="D25" si="0">D19</f>
        <v>1130</v>
      </c>
      <c r="E25" s="29"/>
      <c r="F25" s="25" t="s">
        <v>47</v>
      </c>
      <c r="G25" s="26">
        <f>440*80%</f>
        <v>352</v>
      </c>
    </row>
    <row r="26" spans="1:7" x14ac:dyDescent="0.25">
      <c r="A26" s="13" t="s">
        <v>7</v>
      </c>
      <c r="B26" t="s">
        <v>49</v>
      </c>
      <c r="C26" s="13"/>
      <c r="D26" s="28"/>
      <c r="E26" s="22"/>
      <c r="F26" s="18" t="s">
        <v>50</v>
      </c>
      <c r="G26" s="30">
        <v>22</v>
      </c>
    </row>
    <row r="27" spans="1:7" x14ac:dyDescent="0.25">
      <c r="A27" s="13" t="s">
        <v>10</v>
      </c>
      <c r="B27" t="s">
        <v>51</v>
      </c>
      <c r="C27" s="13"/>
      <c r="D27" s="28"/>
      <c r="E27" s="22"/>
      <c r="F27" s="18" t="s">
        <v>52</v>
      </c>
      <c r="G27" s="31">
        <v>1.4999999999999999E-2</v>
      </c>
    </row>
    <row r="28" spans="1:7" x14ac:dyDescent="0.25">
      <c r="A28" s="13" t="s">
        <v>13</v>
      </c>
      <c r="B28" s="25" t="s">
        <v>53</v>
      </c>
      <c r="C28" s="13"/>
      <c r="D28" s="28"/>
      <c r="E28" s="22"/>
      <c r="F28" s="25" t="s">
        <v>54</v>
      </c>
      <c r="G28" s="32"/>
    </row>
    <row r="29" spans="1:7" x14ac:dyDescent="0.25">
      <c r="A29" s="13" t="s">
        <v>16</v>
      </c>
      <c r="B29" t="s">
        <v>55</v>
      </c>
      <c r="C29" s="13"/>
      <c r="D29" s="28"/>
      <c r="E29" s="22"/>
    </row>
    <row r="30" spans="1:7" x14ac:dyDescent="0.25">
      <c r="A30" s="18" t="s">
        <v>18</v>
      </c>
      <c r="B30" s="33" t="s">
        <v>56</v>
      </c>
      <c r="C30" s="13"/>
      <c r="D30" s="28"/>
      <c r="E30" s="22"/>
    </row>
    <row r="31" spans="1:7" x14ac:dyDescent="0.25">
      <c r="A31" s="18" t="s">
        <v>57</v>
      </c>
      <c r="B31" s="25" t="s">
        <v>58</v>
      </c>
      <c r="C31" s="13"/>
      <c r="D31" s="28"/>
      <c r="E31" s="22"/>
    </row>
    <row r="32" spans="1:7" x14ac:dyDescent="0.25">
      <c r="A32" s="13"/>
      <c r="B32" s="34" t="s">
        <v>59</v>
      </c>
      <c r="C32" s="35"/>
      <c r="D32" s="28"/>
      <c r="E32" s="22"/>
    </row>
    <row r="33" spans="1:7" x14ac:dyDescent="0.25">
      <c r="A33" s="13" t="s">
        <v>60</v>
      </c>
      <c r="C33" s="13"/>
      <c r="D33" s="28">
        <f>TRUNC(SUM(D25),2)</f>
        <v>1130</v>
      </c>
      <c r="E33" s="22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7"/>
    </row>
    <row r="36" spans="1:7" x14ac:dyDescent="0.25">
      <c r="A36" s="115" t="s">
        <v>62</v>
      </c>
      <c r="B36" s="115"/>
      <c r="C36" s="115"/>
      <c r="D36" s="115"/>
      <c r="E36" s="38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39">
        <v>8.3299999999999999E-2</v>
      </c>
      <c r="D38" s="28">
        <f>TRUNC($D$33*C38,2)</f>
        <v>94.12</v>
      </c>
      <c r="E38" s="40"/>
    </row>
    <row r="39" spans="1:7" x14ac:dyDescent="0.25">
      <c r="A39" s="13" t="s">
        <v>7</v>
      </c>
      <c r="B39" t="s">
        <v>67</v>
      </c>
      <c r="C39" s="39">
        <v>0.1111</v>
      </c>
      <c r="D39" s="28">
        <f>TRUNC($D$33*C39,2)</f>
        <v>125.54</v>
      </c>
      <c r="E39" s="40"/>
    </row>
    <row r="40" spans="1:7" x14ac:dyDescent="0.25">
      <c r="A40" s="41"/>
      <c r="B40" s="42" t="s">
        <v>68</v>
      </c>
      <c r="C40" s="43">
        <f>SUM(C38:C39)</f>
        <v>0.19440000000000002</v>
      </c>
      <c r="D40" s="44">
        <f>TRUNC(SUM(D38:D39),2)</f>
        <v>219.66</v>
      </c>
      <c r="E40" s="40"/>
    </row>
    <row r="41" spans="1:7" ht="16.5" x14ac:dyDescent="0.25">
      <c r="A41" s="18" t="s">
        <v>10</v>
      </c>
      <c r="B41" s="25" t="s">
        <v>69</v>
      </c>
      <c r="C41" s="39"/>
      <c r="D41" s="45">
        <f>ROUND(Submódulo2.267_7513614916342473572449193221[[#Totals],[Percentual]]*$D$40,2)</f>
        <v>77.540000000000006</v>
      </c>
      <c r="E41" s="40"/>
    </row>
    <row r="42" spans="1:7" x14ac:dyDescent="0.25">
      <c r="A42" s="13"/>
      <c r="B42" s="46" t="s">
        <v>70</v>
      </c>
      <c r="D42" s="28">
        <f>SUM(D40:D41)</f>
        <v>297.2</v>
      </c>
      <c r="E42" s="40"/>
    </row>
    <row r="43" spans="1:7" ht="15.75" thickBot="1" x14ac:dyDescent="0.3">
      <c r="A43" s="13"/>
      <c r="D43" s="28"/>
      <c r="E43" s="40"/>
    </row>
    <row r="44" spans="1:7" ht="16.5" thickTop="1" thickBot="1" x14ac:dyDescent="0.3">
      <c r="A44" s="109" t="s">
        <v>71</v>
      </c>
      <c r="B44" s="109"/>
      <c r="C44" s="47" t="s">
        <v>72</v>
      </c>
      <c r="D44" s="48">
        <f>D33</f>
        <v>1130</v>
      </c>
      <c r="E44" s="49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0" t="s">
        <v>73</v>
      </c>
      <c r="D45" s="48">
        <f>D42</f>
        <v>297.2</v>
      </c>
      <c r="E45" s="49"/>
      <c r="F45" s="51">
        <f>SUM(D40:D41)</f>
        <v>297.2</v>
      </c>
    </row>
    <row r="46" spans="1:7" ht="16.5" thickTop="1" thickBot="1" x14ac:dyDescent="0.3">
      <c r="A46" s="109"/>
      <c r="B46" s="109"/>
      <c r="C46" s="47" t="s">
        <v>70</v>
      </c>
      <c r="D46" s="52">
        <f>TRUNC(SUM(D44:D45),2)</f>
        <v>1427.2</v>
      </c>
      <c r="E46" s="53"/>
    </row>
    <row r="47" spans="1:7" ht="17.25" thickTop="1" x14ac:dyDescent="0.25">
      <c r="A47" s="13"/>
      <c r="B47" s="13"/>
      <c r="C47" s="54"/>
      <c r="F47" s="55"/>
    </row>
    <row r="48" spans="1:7" x14ac:dyDescent="0.25">
      <c r="A48" s="115" t="s">
        <v>74</v>
      </c>
      <c r="B48" s="115"/>
      <c r="C48" s="115"/>
      <c r="D48" s="115"/>
      <c r="E48" s="38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6">
        <v>0.2</v>
      </c>
      <c r="D50" s="28">
        <f t="shared" ref="D50:D57" si="1">TRUNC(($D$46*C50),2)</f>
        <v>285.44</v>
      </c>
      <c r="E50" s="40"/>
    </row>
    <row r="51" spans="1:6" x14ac:dyDescent="0.25">
      <c r="A51" s="13" t="s">
        <v>7</v>
      </c>
      <c r="B51" t="s">
        <v>80</v>
      </c>
      <c r="C51" s="56">
        <v>2.5000000000000001E-2</v>
      </c>
      <c r="D51" s="28">
        <f t="shared" si="1"/>
        <v>35.68</v>
      </c>
      <c r="E51" s="40"/>
    </row>
    <row r="52" spans="1:6" x14ac:dyDescent="0.25">
      <c r="A52" s="13" t="s">
        <v>10</v>
      </c>
      <c r="B52" t="s">
        <v>81</v>
      </c>
      <c r="C52" s="57">
        <f>G27</f>
        <v>1.4999999999999999E-2</v>
      </c>
      <c r="D52" s="58">
        <f>TRUNC(($D$46*C52),2)</f>
        <v>21.4</v>
      </c>
      <c r="E52" s="40"/>
    </row>
    <row r="53" spans="1:6" x14ac:dyDescent="0.25">
      <c r="A53" s="13" t="s">
        <v>13</v>
      </c>
      <c r="B53" t="s">
        <v>82</v>
      </c>
      <c r="C53" s="56">
        <v>1.4999999999999999E-2</v>
      </c>
      <c r="D53" s="28">
        <f>TRUNC(($D$46*C53),2)</f>
        <v>21.4</v>
      </c>
      <c r="E53" s="40"/>
    </row>
    <row r="54" spans="1:6" x14ac:dyDescent="0.25">
      <c r="A54" s="13" t="s">
        <v>16</v>
      </c>
      <c r="B54" t="s">
        <v>83</v>
      </c>
      <c r="C54" s="56">
        <v>0.01</v>
      </c>
      <c r="D54" s="28">
        <f t="shared" si="1"/>
        <v>14.27</v>
      </c>
      <c r="E54" s="40"/>
    </row>
    <row r="55" spans="1:6" x14ac:dyDescent="0.25">
      <c r="A55" s="13" t="s">
        <v>18</v>
      </c>
      <c r="B55" t="s">
        <v>84</v>
      </c>
      <c r="C55" s="56">
        <v>6.0000000000000001E-3</v>
      </c>
      <c r="D55" s="28">
        <f t="shared" si="1"/>
        <v>8.56</v>
      </c>
      <c r="E55" s="40"/>
    </row>
    <row r="56" spans="1:6" x14ac:dyDescent="0.25">
      <c r="A56" s="13" t="s">
        <v>85</v>
      </c>
      <c r="B56" t="s">
        <v>86</v>
      </c>
      <c r="C56" s="56">
        <v>2E-3</v>
      </c>
      <c r="D56" s="28">
        <f t="shared" si="1"/>
        <v>2.85</v>
      </c>
      <c r="E56" s="40"/>
    </row>
    <row r="57" spans="1:6" x14ac:dyDescent="0.25">
      <c r="A57" s="13" t="s">
        <v>57</v>
      </c>
      <c r="B57" t="s">
        <v>87</v>
      </c>
      <c r="C57" s="56">
        <v>0.08</v>
      </c>
      <c r="D57" s="28">
        <f t="shared" si="1"/>
        <v>114.17</v>
      </c>
      <c r="E57" s="40"/>
    </row>
    <row r="58" spans="1:6" x14ac:dyDescent="0.25">
      <c r="A58" s="13" t="s">
        <v>60</v>
      </c>
      <c r="C58" s="59">
        <f>SUBTOTAL(109,Submódulo2.267_7513614916342473572449193221[Percentual])</f>
        <v>0.35300000000000004</v>
      </c>
      <c r="D58" s="28">
        <f>TRUNC(SUM(D50:D57),2)</f>
        <v>503.77</v>
      </c>
      <c r="E58" s="40"/>
    </row>
    <row r="59" spans="1:6" x14ac:dyDescent="0.25">
      <c r="A59" s="13"/>
      <c r="C59" s="59"/>
      <c r="D59" s="28"/>
      <c r="E59" s="40"/>
    </row>
    <row r="60" spans="1:6" x14ac:dyDescent="0.25">
      <c r="A60" s="115" t="s">
        <v>88</v>
      </c>
      <c r="B60" s="115"/>
      <c r="C60" s="115"/>
      <c r="D60" s="115"/>
      <c r="E60" s="38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5" t="s">
        <v>91</v>
      </c>
      <c r="D62" s="58">
        <f>TRUNC(((G23*G26)*2)-((E19/100)*6),2)</f>
        <v>81.400000000000006</v>
      </c>
      <c r="E62" s="40"/>
    </row>
    <row r="63" spans="1:6" ht="45" x14ac:dyDescent="0.25">
      <c r="A63" s="13" t="s">
        <v>7</v>
      </c>
      <c r="B63" s="60" t="s">
        <v>92</v>
      </c>
      <c r="C63" s="61" t="s">
        <v>93</v>
      </c>
      <c r="D63" s="62">
        <f>G25</f>
        <v>352</v>
      </c>
      <c r="E63" s="40"/>
      <c r="F63" s="63"/>
    </row>
    <row r="64" spans="1:6" x14ac:dyDescent="0.25">
      <c r="A64" s="13" t="s">
        <v>10</v>
      </c>
      <c r="B64" s="25" t="s">
        <v>94</v>
      </c>
      <c r="C64" s="35"/>
      <c r="D64" s="58">
        <v>10</v>
      </c>
      <c r="E64" s="40"/>
    </row>
    <row r="65" spans="1:5" x14ac:dyDescent="0.25">
      <c r="A65" s="13" t="s">
        <v>13</v>
      </c>
      <c r="B65" s="25" t="s">
        <v>95</v>
      </c>
      <c r="C65" s="35"/>
      <c r="D65" s="58">
        <v>20</v>
      </c>
      <c r="E65" s="40"/>
    </row>
    <row r="66" spans="1:5" x14ac:dyDescent="0.25">
      <c r="A66" s="13" t="s">
        <v>16</v>
      </c>
      <c r="B66" s="25" t="s">
        <v>96</v>
      </c>
      <c r="C66" s="35"/>
      <c r="D66" s="58">
        <v>5</v>
      </c>
      <c r="E66" s="40"/>
    </row>
    <row r="67" spans="1:5" x14ac:dyDescent="0.25">
      <c r="A67" s="13" t="s">
        <v>60</v>
      </c>
      <c r="D67" s="28">
        <f>TRUNC(SUM(D62:D66),2)</f>
        <v>468.4</v>
      </c>
      <c r="E67" s="40"/>
    </row>
    <row r="68" spans="1:5" x14ac:dyDescent="0.25">
      <c r="A68" s="13"/>
      <c r="D68" s="28"/>
      <c r="E68" s="40"/>
    </row>
    <row r="69" spans="1:5" x14ac:dyDescent="0.25">
      <c r="A69" s="116" t="s">
        <v>97</v>
      </c>
      <c r="B69" s="117"/>
      <c r="C69" s="117"/>
      <c r="D69" s="118"/>
      <c r="E69" s="38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28">
        <f>D40</f>
        <v>219.66</v>
      </c>
      <c r="E71" s="40"/>
    </row>
    <row r="72" spans="1:5" x14ac:dyDescent="0.25">
      <c r="A72" s="13" t="s">
        <v>75</v>
      </c>
      <c r="B72" t="s">
        <v>76</v>
      </c>
      <c r="C72" s="13"/>
      <c r="D72" s="28">
        <f>D58</f>
        <v>503.77</v>
      </c>
      <c r="E72" s="40"/>
    </row>
    <row r="73" spans="1:5" x14ac:dyDescent="0.25">
      <c r="A73" s="13" t="s">
        <v>89</v>
      </c>
      <c r="B73" t="s">
        <v>90</v>
      </c>
      <c r="C73" s="13"/>
      <c r="D73" s="28">
        <f>D67</f>
        <v>468.4</v>
      </c>
      <c r="E73" s="40"/>
    </row>
    <row r="74" spans="1:5" x14ac:dyDescent="0.25">
      <c r="A74" s="13" t="s">
        <v>60</v>
      </c>
      <c r="C74" s="13"/>
      <c r="D74" s="28">
        <f>TRUNC(SUM(D71:D73),2)</f>
        <v>1191.83</v>
      </c>
      <c r="E74" s="40"/>
    </row>
    <row r="76" spans="1:5" x14ac:dyDescent="0.25">
      <c r="A76" s="110" t="s">
        <v>100</v>
      </c>
      <c r="B76" s="110"/>
      <c r="C76" s="110"/>
      <c r="D76" s="110"/>
      <c r="E76" s="24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4" t="s">
        <v>4</v>
      </c>
      <c r="B78" s="65" t="s">
        <v>103</v>
      </c>
      <c r="C78" s="66">
        <f>((1/12)*5%)</f>
        <v>4.1666666666666666E-3</v>
      </c>
      <c r="D78" s="67">
        <f>TRUNC(($D$33*C78),2)</f>
        <v>4.7</v>
      </c>
      <c r="E78" s="68"/>
    </row>
    <row r="79" spans="1:5" ht="30" x14ac:dyDescent="0.25">
      <c r="A79" s="64" t="s">
        <v>7</v>
      </c>
      <c r="B79" s="65" t="s">
        <v>104</v>
      </c>
      <c r="C79" s="69">
        <v>0.08</v>
      </c>
      <c r="D79" s="70">
        <f>TRUNC(D78*C79,2)</f>
        <v>0.37</v>
      </c>
      <c r="E79" s="68"/>
    </row>
    <row r="80" spans="1:5" ht="30" x14ac:dyDescent="0.25">
      <c r="A80" s="64" t="s">
        <v>10</v>
      </c>
      <c r="B80" s="65" t="s">
        <v>105</v>
      </c>
      <c r="C80" s="66">
        <f>(0.08*0.4*0.05)</f>
        <v>1.6000000000000001E-3</v>
      </c>
      <c r="D80" s="67">
        <f t="shared" ref="D80:D81" si="2">TRUNC(($D$33*C80),2)</f>
        <v>1.8</v>
      </c>
      <c r="E80" s="68"/>
    </row>
    <row r="81" spans="1:5" x14ac:dyDescent="0.25">
      <c r="A81" s="64" t="s">
        <v>13</v>
      </c>
      <c r="B81" s="65" t="s">
        <v>106</v>
      </c>
      <c r="C81" s="69">
        <f>(((7/30)/12)*0.95)</f>
        <v>1.8472222222222223E-2</v>
      </c>
      <c r="D81" s="70">
        <f t="shared" si="2"/>
        <v>20.87</v>
      </c>
      <c r="E81" s="68"/>
    </row>
    <row r="82" spans="1:5" ht="45" x14ac:dyDescent="0.25">
      <c r="A82" s="64" t="s">
        <v>16</v>
      </c>
      <c r="B82" s="65" t="s">
        <v>107</v>
      </c>
      <c r="C82" s="69">
        <f>C58</f>
        <v>0.35300000000000004</v>
      </c>
      <c r="D82" s="70">
        <f>TRUNC(D81*C82,2)</f>
        <v>7.36</v>
      </c>
      <c r="E82" s="68"/>
    </row>
    <row r="83" spans="1:5" ht="30" x14ac:dyDescent="0.25">
      <c r="A83" s="64" t="s">
        <v>18</v>
      </c>
      <c r="B83" s="65" t="s">
        <v>108</v>
      </c>
      <c r="C83" s="66">
        <f>(0.08*0.4*0.95)</f>
        <v>3.04E-2</v>
      </c>
      <c r="D83" s="67">
        <f>TRUNC(($D$33*C83),2)</f>
        <v>34.35</v>
      </c>
      <c r="E83" s="68"/>
    </row>
    <row r="84" spans="1:5" x14ac:dyDescent="0.25">
      <c r="A84" s="64" t="s">
        <v>60</v>
      </c>
      <c r="B84" s="71"/>
      <c r="C84" s="71"/>
      <c r="D84" s="72">
        <f>TRUNC(SUM(D78:D83),2)</f>
        <v>69.45</v>
      </c>
      <c r="E84" s="73"/>
    </row>
    <row r="85" spans="1:5" ht="15.75" thickBot="1" x14ac:dyDescent="0.3">
      <c r="A85" s="13"/>
      <c r="D85" s="28"/>
      <c r="E85" s="40"/>
    </row>
    <row r="86" spans="1:5" ht="16.5" thickTop="1" thickBot="1" x14ac:dyDescent="0.3">
      <c r="A86" s="109" t="s">
        <v>109</v>
      </c>
      <c r="B86" s="109"/>
      <c r="C86" s="47" t="s">
        <v>72</v>
      </c>
      <c r="D86" s="48">
        <f>D33</f>
        <v>1130</v>
      </c>
      <c r="E86" s="49"/>
    </row>
    <row r="87" spans="1:5" ht="16.5" thickTop="1" thickBot="1" x14ac:dyDescent="0.3">
      <c r="A87" s="109"/>
      <c r="B87" s="109"/>
      <c r="C87" s="50" t="s">
        <v>110</v>
      </c>
      <c r="D87" s="48">
        <f>D74</f>
        <v>1191.83</v>
      </c>
      <c r="E87" s="49"/>
    </row>
    <row r="88" spans="1:5" ht="16.5" thickTop="1" thickBot="1" x14ac:dyDescent="0.3">
      <c r="A88" s="109"/>
      <c r="B88" s="109"/>
      <c r="C88" s="47" t="s">
        <v>111</v>
      </c>
      <c r="D88" s="48">
        <f>D84</f>
        <v>69.45</v>
      </c>
      <c r="E88" s="49"/>
    </row>
    <row r="89" spans="1:5" ht="16.5" thickTop="1" thickBot="1" x14ac:dyDescent="0.3">
      <c r="A89" s="109"/>
      <c r="B89" s="109"/>
      <c r="C89" s="50" t="s">
        <v>70</v>
      </c>
      <c r="D89" s="52">
        <f>TRUNC((SUM(D86:D88)),2)</f>
        <v>2391.2800000000002</v>
      </c>
      <c r="E89" s="53"/>
    </row>
    <row r="90" spans="1:5" ht="15.75" thickTop="1" x14ac:dyDescent="0.25">
      <c r="A90" s="13"/>
      <c r="D90" s="28"/>
      <c r="E90" s="40"/>
    </row>
    <row r="91" spans="1:5" x14ac:dyDescent="0.25">
      <c r="A91" s="112" t="s">
        <v>112</v>
      </c>
      <c r="B91" s="113"/>
      <c r="C91" s="113"/>
      <c r="D91" s="113"/>
      <c r="E91" s="37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4" t="s">
        <v>117</v>
      </c>
      <c r="C94" s="66">
        <f>((1+1/3)/12)/12</f>
        <v>9.2592592592592587E-3</v>
      </c>
      <c r="D94" s="75">
        <f>TRUNC(($D$89*C94),2)</f>
        <v>22.14</v>
      </c>
      <c r="E94" s="76"/>
    </row>
    <row r="95" spans="1:5" ht="30" x14ac:dyDescent="0.25">
      <c r="A95" s="13" t="s">
        <v>7</v>
      </c>
      <c r="B95" s="74" t="s">
        <v>118</v>
      </c>
      <c r="C95" s="66">
        <f>((2/30)/12)</f>
        <v>5.5555555555555558E-3</v>
      </c>
      <c r="D95" s="75">
        <f>TRUNC(($D$89*C95),2)</f>
        <v>13.28</v>
      </c>
      <c r="E95" s="76"/>
    </row>
    <row r="96" spans="1:5" ht="30" x14ac:dyDescent="0.25">
      <c r="A96" s="13" t="s">
        <v>10</v>
      </c>
      <c r="B96" s="74" t="s">
        <v>119</v>
      </c>
      <c r="C96" s="66">
        <f>(((5/30)/12)*0.02)</f>
        <v>2.7777777777777778E-4</v>
      </c>
      <c r="D96" s="75">
        <f t="shared" ref="D96:D99" si="3">TRUNC(($D$89*C96),2)</f>
        <v>0.66</v>
      </c>
      <c r="E96" s="76"/>
    </row>
    <row r="97" spans="1:6" ht="30" x14ac:dyDescent="0.25">
      <c r="A97" s="13" t="s">
        <v>13</v>
      </c>
      <c r="B97" s="74" t="s">
        <v>120</v>
      </c>
      <c r="C97" s="66">
        <f>((15/30)/12)*0.08</f>
        <v>3.3333333333333331E-3</v>
      </c>
      <c r="D97" s="75">
        <f t="shared" si="3"/>
        <v>7.97</v>
      </c>
      <c r="E97" s="76"/>
    </row>
    <row r="98" spans="1:6" ht="30" x14ac:dyDescent="0.25">
      <c r="A98" s="13" t="s">
        <v>16</v>
      </c>
      <c r="B98" s="74" t="s">
        <v>121</v>
      </c>
      <c r="C98" s="66">
        <f>((1+1/3)/12)*0.03*((4/12))</f>
        <v>1.1111111111111109E-3</v>
      </c>
      <c r="D98" s="75">
        <f t="shared" si="3"/>
        <v>2.65</v>
      </c>
      <c r="E98" s="76"/>
    </row>
    <row r="99" spans="1:6" ht="30" x14ac:dyDescent="0.25">
      <c r="A99" s="13" t="s">
        <v>18</v>
      </c>
      <c r="B99" s="74" t="s">
        <v>122</v>
      </c>
      <c r="C99" s="66">
        <v>0</v>
      </c>
      <c r="D99" s="75">
        <f t="shared" si="3"/>
        <v>0</v>
      </c>
      <c r="E99" s="76"/>
    </row>
    <row r="100" spans="1:6" x14ac:dyDescent="0.25">
      <c r="A100" s="13" t="s">
        <v>60</v>
      </c>
      <c r="C100" s="77">
        <f>SUBTOTAL(109,Submódulo4.12511_4132144159103114421330101199227[Dias de ausência])</f>
        <v>1.9537037037037037E-2</v>
      </c>
      <c r="D100" s="28">
        <f>TRUNC(SUM(D94:D99),2)</f>
        <v>46.7</v>
      </c>
      <c r="E100" s="40"/>
    </row>
    <row r="101" spans="1:6" x14ac:dyDescent="0.25">
      <c r="A101" s="13"/>
      <c r="C101" s="13"/>
      <c r="D101" s="28"/>
      <c r="E101" s="40"/>
    </row>
    <row r="102" spans="1:6" x14ac:dyDescent="0.25">
      <c r="A102" s="115" t="s">
        <v>123</v>
      </c>
      <c r="B102" s="115"/>
      <c r="C102" s="115"/>
      <c r="D102" s="115"/>
      <c r="E102" s="38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28"/>
      <c r="E104" s="40"/>
    </row>
    <row r="105" spans="1:6" x14ac:dyDescent="0.25">
      <c r="A105" s="13" t="s">
        <v>60</v>
      </c>
      <c r="C105" s="13"/>
      <c r="D105" s="28">
        <f>SUBTOTAL(109,Submódulo4.22612_31129147158152363462348192220[Valor])</f>
        <v>0</v>
      </c>
      <c r="E105" s="40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5" t="s">
        <v>115</v>
      </c>
      <c r="D109" s="78">
        <f>D100</f>
        <v>46.7</v>
      </c>
      <c r="E109" s="79"/>
    </row>
    <row r="110" spans="1:6" x14ac:dyDescent="0.25">
      <c r="A110" s="13" t="s">
        <v>124</v>
      </c>
      <c r="B110" t="s">
        <v>130</v>
      </c>
      <c r="D110" s="28">
        <f>Submódulo4.22612_31129147158152363462348192220[[#Totals],[Valor]]</f>
        <v>0</v>
      </c>
      <c r="E110" s="40"/>
    </row>
    <row r="111" spans="1:6" x14ac:dyDescent="0.25">
      <c r="A111" s="13"/>
      <c r="B111" s="46" t="s">
        <v>131</v>
      </c>
      <c r="D111" s="28">
        <f>TRUNC(SUM(D109:D110),2)</f>
        <v>46.7</v>
      </c>
      <c r="E111" s="40"/>
      <c r="F111">
        <f>Submódulo2.267_7513614916342473572449193221[[#Totals],[Percentual]]*ResumoMódulo42713_3013014816272693782550194222[[#Totals],[Valor]]</f>
        <v>16.485100000000003</v>
      </c>
    </row>
    <row r="112" spans="1:6" ht="16.5" x14ac:dyDescent="0.25">
      <c r="A112" s="80" t="s">
        <v>57</v>
      </c>
      <c r="B112" s="81" t="s">
        <v>132</v>
      </c>
      <c r="C112" s="82"/>
      <c r="D112" s="45">
        <f>ROUND(Submódulo2.267_7513614916342473572449193221[[#Totals],[Percentual]]*ResumoMódulo42713_3013014816272693782550194222[[#Totals],[Valor]],2)</f>
        <v>16.489999999999998</v>
      </c>
    </row>
    <row r="113" spans="1:7" x14ac:dyDescent="0.25">
      <c r="A113" s="111"/>
      <c r="B113" s="111"/>
      <c r="C113" s="111"/>
      <c r="D113" s="111"/>
      <c r="F113">
        <f>Submódulo2.267_7513614916342473572449193221[[#Totals],[Percentual]]*ResumoMódulo42713_3013014816272693782550194222[[#Totals],[Valor]]</f>
        <v>16.485100000000003</v>
      </c>
    </row>
    <row r="114" spans="1:7" x14ac:dyDescent="0.25">
      <c r="A114" s="110" t="s">
        <v>133</v>
      </c>
      <c r="B114" s="110"/>
      <c r="C114" s="110"/>
      <c r="D114" s="110"/>
      <c r="E114" s="24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3">
        <f>'[1]Uniformes '!F11</f>
        <v>28.75</v>
      </c>
      <c r="E116" s="76"/>
    </row>
    <row r="117" spans="1:7" x14ac:dyDescent="0.25">
      <c r="A117" s="13" t="s">
        <v>7</v>
      </c>
      <c r="B117" t="s">
        <v>137</v>
      </c>
      <c r="D117" s="83">
        <v>0</v>
      </c>
      <c r="E117" s="76"/>
    </row>
    <row r="118" spans="1:7" x14ac:dyDescent="0.25">
      <c r="A118" s="13" t="s">
        <v>10</v>
      </c>
      <c r="B118" t="s">
        <v>138</v>
      </c>
      <c r="D118" s="83">
        <f>[1]EPI!F37</f>
        <v>166.25</v>
      </c>
      <c r="E118" s="76"/>
    </row>
    <row r="119" spans="1:7" x14ac:dyDescent="0.25">
      <c r="A119" s="13" t="s">
        <v>13</v>
      </c>
      <c r="B119" t="s">
        <v>139</v>
      </c>
      <c r="D119" s="83">
        <v>0</v>
      </c>
      <c r="E119" s="76"/>
    </row>
    <row r="120" spans="1:7" ht="15.75" thickBot="1" x14ac:dyDescent="0.3">
      <c r="A120" s="13" t="s">
        <v>60</v>
      </c>
      <c r="D120" s="28">
        <f>TRUNC(SUM(D116:D119),2)</f>
        <v>195</v>
      </c>
      <c r="E120" s="40"/>
      <c r="F120" s="107" t="s">
        <v>140</v>
      </c>
      <c r="G120" s="108"/>
    </row>
    <row r="121" spans="1:7" ht="16.5" thickTop="1" thickBot="1" x14ac:dyDescent="0.3">
      <c r="A121" s="13"/>
      <c r="D121" s="28"/>
      <c r="E121" s="40"/>
      <c r="F121" s="84" t="s">
        <v>141</v>
      </c>
      <c r="G121" s="85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7" t="s">
        <v>72</v>
      </c>
      <c r="D122" s="48">
        <f>D33</f>
        <v>1130</v>
      </c>
      <c r="E122" s="49"/>
      <c r="F122" s="86" t="s">
        <v>143</v>
      </c>
      <c r="G122" s="87">
        <f>TRUNC(SUM(D127,D131,D132),2)</f>
        <v>2779.75</v>
      </c>
    </row>
    <row r="123" spans="1:7" ht="16.5" thickTop="1" thickBot="1" x14ac:dyDescent="0.3">
      <c r="A123" s="109"/>
      <c r="B123" s="109"/>
      <c r="C123" s="50" t="s">
        <v>110</v>
      </c>
      <c r="D123" s="48">
        <f>D74</f>
        <v>1191.83</v>
      </c>
      <c r="E123" s="49"/>
      <c r="F123" s="84" t="s">
        <v>144</v>
      </c>
      <c r="G123" s="88">
        <f>(100-8.65)/100</f>
        <v>0.91349999999999998</v>
      </c>
    </row>
    <row r="124" spans="1:7" ht="16.5" thickTop="1" thickBot="1" x14ac:dyDescent="0.3">
      <c r="A124" s="109"/>
      <c r="B124" s="109"/>
      <c r="C124" s="47" t="s">
        <v>111</v>
      </c>
      <c r="D124" s="48">
        <f>D84</f>
        <v>69.45</v>
      </c>
      <c r="E124" s="49"/>
      <c r="F124" s="86" t="s">
        <v>140</v>
      </c>
      <c r="G124" s="87">
        <f>TRUNC((G122/G123),2)</f>
        <v>3042.96</v>
      </c>
    </row>
    <row r="125" spans="1:7" ht="16.5" thickTop="1" thickBot="1" x14ac:dyDescent="0.3">
      <c r="A125" s="109"/>
      <c r="B125" s="109"/>
      <c r="C125" s="50" t="s">
        <v>145</v>
      </c>
      <c r="D125" s="48">
        <f>D111</f>
        <v>46.7</v>
      </c>
      <c r="E125" s="49"/>
    </row>
    <row r="126" spans="1:7" ht="16.5" thickTop="1" thickBot="1" x14ac:dyDescent="0.3">
      <c r="A126" s="109"/>
      <c r="B126" s="109"/>
      <c r="C126" s="47" t="s">
        <v>146</v>
      </c>
      <c r="D126" s="48">
        <f>D120</f>
        <v>195</v>
      </c>
      <c r="E126" s="49"/>
    </row>
    <row r="127" spans="1:7" ht="16.5" thickTop="1" thickBot="1" x14ac:dyDescent="0.3">
      <c r="A127" s="109"/>
      <c r="B127" s="109"/>
      <c r="C127" s="50" t="s">
        <v>70</v>
      </c>
      <c r="D127" s="52">
        <f>TRUNC((SUM(D122:D126)),2)</f>
        <v>2632.98</v>
      </c>
      <c r="E127" s="53"/>
    </row>
    <row r="128" spans="1:7" ht="15.75" thickTop="1" x14ac:dyDescent="0.25">
      <c r="A128" s="13"/>
      <c r="D128" s="28"/>
      <c r="E128" s="40"/>
    </row>
    <row r="129" spans="1:6" x14ac:dyDescent="0.25">
      <c r="A129" s="110" t="s">
        <v>147</v>
      </c>
      <c r="B129" s="110"/>
      <c r="C129" s="110"/>
      <c r="D129" s="110"/>
      <c r="E129" s="24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7">
        <v>0.03</v>
      </c>
      <c r="D131" s="58">
        <f>TRUNC(($D$127*C131),2)</f>
        <v>78.98</v>
      </c>
      <c r="E131" s="40"/>
    </row>
    <row r="132" spans="1:6" x14ac:dyDescent="0.25">
      <c r="A132" s="13" t="s">
        <v>7</v>
      </c>
      <c r="B132" t="s">
        <v>151</v>
      </c>
      <c r="C132" s="57">
        <v>2.5000000000000001E-2</v>
      </c>
      <c r="D132" s="58">
        <f>TRUNC((D127+D131)*C132,2)</f>
        <v>67.790000000000006</v>
      </c>
      <c r="E132" s="40"/>
      <c r="F132" s="89">
        <v>902898</v>
      </c>
    </row>
    <row r="133" spans="1:6" x14ac:dyDescent="0.25">
      <c r="A133" s="13" t="s">
        <v>10</v>
      </c>
      <c r="B133" t="s">
        <v>152</v>
      </c>
      <c r="C133" s="57"/>
      <c r="D133" s="58">
        <f>SUM(D134:D136)</f>
        <v>262</v>
      </c>
      <c r="E133" s="40"/>
    </row>
    <row r="134" spans="1:6" x14ac:dyDescent="0.25">
      <c r="A134" s="13" t="s">
        <v>153</v>
      </c>
      <c r="B134" t="s">
        <v>154</v>
      </c>
      <c r="C134" s="57">
        <v>6.4999999999999997E-3</v>
      </c>
      <c r="D134" s="58">
        <f>TRUNC(($G$124*C134))</f>
        <v>19</v>
      </c>
      <c r="E134" s="40"/>
    </row>
    <row r="135" spans="1:6" x14ac:dyDescent="0.25">
      <c r="A135" s="13" t="s">
        <v>155</v>
      </c>
      <c r="B135" t="s">
        <v>156</v>
      </c>
      <c r="C135" s="57">
        <v>0.03</v>
      </c>
      <c r="D135" s="58">
        <f>TRUNC(($G$124*C135))</f>
        <v>91</v>
      </c>
      <c r="E135" s="40"/>
    </row>
    <row r="136" spans="1:6" x14ac:dyDescent="0.25">
      <c r="A136" s="13" t="s">
        <v>157</v>
      </c>
      <c r="B136" t="s">
        <v>158</v>
      </c>
      <c r="C136" s="57">
        <v>0.05</v>
      </c>
      <c r="D136" s="58">
        <f>TRUNC(($G$124*C136))</f>
        <v>152</v>
      </c>
      <c r="E136" s="40"/>
      <c r="F136" s="89"/>
    </row>
    <row r="137" spans="1:6" x14ac:dyDescent="0.25">
      <c r="A137" s="13" t="s">
        <v>60</v>
      </c>
      <c r="C137" s="59">
        <f>SUM(C131:C136)</f>
        <v>0.14150000000000001</v>
      </c>
      <c r="D137" s="28">
        <f>TRUNC(SUM(D131:D133),2)</f>
        <v>408.77</v>
      </c>
      <c r="E137" s="40"/>
    </row>
    <row r="138" spans="1:6" x14ac:dyDescent="0.25">
      <c r="A138" s="111" t="s">
        <v>159</v>
      </c>
      <c r="B138" s="111"/>
      <c r="C138" s="90">
        <f>SUM(C134:C136)</f>
        <v>8.6499999999999994E-2</v>
      </c>
      <c r="D138" s="28"/>
      <c r="E138" s="40"/>
    </row>
    <row r="139" spans="1:6" x14ac:dyDescent="0.25">
      <c r="A139" s="110" t="s">
        <v>160</v>
      </c>
      <c r="B139" s="110"/>
      <c r="C139" s="110"/>
      <c r="D139" s="110"/>
      <c r="E139" s="24"/>
      <c r="F139" s="89" t="e">
        <f>ResumoPosto3016_33127152164142031732045189217[[#This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1">
        <f>D33</f>
        <v>1130</v>
      </c>
      <c r="E141"/>
      <c r="F141" s="51">
        <f>D146+D147</f>
        <v>3041.75</v>
      </c>
    </row>
    <row r="142" spans="1:6" x14ac:dyDescent="0.25">
      <c r="A142" s="13" t="s">
        <v>7</v>
      </c>
      <c r="B142" t="s">
        <v>61</v>
      </c>
      <c r="D142" s="91">
        <f>D74</f>
        <v>1191.83</v>
      </c>
      <c r="E142"/>
    </row>
    <row r="143" spans="1:6" ht="15.75" x14ac:dyDescent="0.25">
      <c r="A143" s="13" t="s">
        <v>10</v>
      </c>
      <c r="B143" t="s">
        <v>100</v>
      </c>
      <c r="D143" s="91">
        <f>D84</f>
        <v>69.45</v>
      </c>
      <c r="E143" s="92"/>
      <c r="F143" s="92"/>
    </row>
    <row r="144" spans="1:6" ht="15.75" x14ac:dyDescent="0.25">
      <c r="A144" s="13" t="s">
        <v>13</v>
      </c>
      <c r="B144" t="s">
        <v>164</v>
      </c>
      <c r="D144" s="91">
        <f>D111</f>
        <v>46.7</v>
      </c>
      <c r="E144" s="93"/>
      <c r="F144" s="93"/>
    </row>
    <row r="145" spans="1:8" ht="15.75" x14ac:dyDescent="0.25">
      <c r="A145" s="13" t="s">
        <v>16</v>
      </c>
      <c r="B145" t="s">
        <v>133</v>
      </c>
      <c r="D145" s="91">
        <f>D120</f>
        <v>195</v>
      </c>
      <c r="E145" s="94"/>
      <c r="F145" s="94"/>
    </row>
    <row r="146" spans="1:8" ht="15.75" x14ac:dyDescent="0.25">
      <c r="A146" s="16" t="s">
        <v>165</v>
      </c>
      <c r="B146" s="16"/>
      <c r="C146" s="16"/>
      <c r="D146" s="91">
        <f>TRUNC(SUM(D141:D145),2)</f>
        <v>2632.98</v>
      </c>
      <c r="E146" s="94"/>
      <c r="F146" s="94"/>
    </row>
    <row r="147" spans="1:8" ht="15.75" x14ac:dyDescent="0.25">
      <c r="A147" s="13" t="s">
        <v>18</v>
      </c>
      <c r="B147" t="s">
        <v>147</v>
      </c>
      <c r="D147" s="91">
        <f>D137</f>
        <v>408.77</v>
      </c>
      <c r="E147" s="94"/>
      <c r="F147" s="94"/>
    </row>
    <row r="148" spans="1:8" ht="15.75" x14ac:dyDescent="0.25">
      <c r="A148" s="95" t="s">
        <v>166</v>
      </c>
      <c r="B148" s="96"/>
      <c r="C148" s="96"/>
      <c r="D148" s="97">
        <f>TRUNC((SUM(D141:D145)+D147),2)</f>
        <v>3041.75</v>
      </c>
      <c r="E148" s="98"/>
      <c r="F148" s="98"/>
    </row>
    <row r="149" spans="1:8" x14ac:dyDescent="0.25">
      <c r="F149" s="98"/>
      <c r="G149" s="98"/>
    </row>
    <row r="150" spans="1:8" x14ac:dyDescent="0.25">
      <c r="F150" s="98"/>
      <c r="G150" s="98"/>
    </row>
    <row r="151" spans="1:8" x14ac:dyDescent="0.25">
      <c r="F151" s="98"/>
      <c r="G151" s="98"/>
    </row>
    <row r="152" spans="1:8" ht="18.75" x14ac:dyDescent="0.3">
      <c r="A152" s="99" t="s">
        <v>167</v>
      </c>
      <c r="B152" s="92"/>
      <c r="D152" s="92"/>
      <c r="E152" s="98"/>
      <c r="F152" s="98"/>
    </row>
    <row r="153" spans="1:8" ht="15.75" x14ac:dyDescent="0.25">
      <c r="A153" s="100"/>
      <c r="B153" s="93"/>
      <c r="C153" s="93"/>
      <c r="D153" s="93"/>
      <c r="E153"/>
      <c r="G153" s="101"/>
    </row>
    <row r="154" spans="1:8" ht="15.75" x14ac:dyDescent="0.25">
      <c r="A154" s="102"/>
      <c r="B154" s="94"/>
      <c r="C154" s="94"/>
      <c r="D154" s="94"/>
      <c r="E154"/>
      <c r="G154" s="103"/>
    </row>
    <row r="155" spans="1:8" ht="15.75" x14ac:dyDescent="0.25">
      <c r="A155" s="102"/>
      <c r="B155" s="94"/>
      <c r="C155" s="94"/>
      <c r="D155" s="94"/>
      <c r="E155"/>
      <c r="G155" s="104"/>
    </row>
    <row r="156" spans="1:8" ht="15.75" x14ac:dyDescent="0.25">
      <c r="A156" s="102"/>
      <c r="B156" s="94"/>
      <c r="C156" s="94"/>
      <c r="D156" s="94"/>
      <c r="E156"/>
      <c r="G156" s="104"/>
    </row>
    <row r="157" spans="1:8" ht="15.75" x14ac:dyDescent="0.25">
      <c r="A157" s="98"/>
      <c r="B157" s="98"/>
      <c r="C157" s="98"/>
      <c r="D157" s="98"/>
      <c r="E157"/>
      <c r="G157" s="104"/>
    </row>
    <row r="158" spans="1:8" x14ac:dyDescent="0.25">
      <c r="B158" s="98"/>
      <c r="C158" s="98"/>
      <c r="D158" s="98"/>
      <c r="E158" s="98"/>
      <c r="H158" s="98"/>
    </row>
    <row r="159" spans="1:8" x14ac:dyDescent="0.25">
      <c r="B159" s="98"/>
      <c r="C159" s="98"/>
      <c r="D159" s="98"/>
      <c r="E159" s="98"/>
      <c r="H159" s="98"/>
    </row>
    <row r="160" spans="1:8" x14ac:dyDescent="0.25">
      <c r="B160" s="98"/>
      <c r="C160" s="98"/>
      <c r="D160" s="98"/>
      <c r="E160" s="98"/>
      <c r="H160" s="98"/>
    </row>
    <row r="161" spans="2:8" x14ac:dyDescent="0.25">
      <c r="B161" s="98"/>
      <c r="C161" s="98"/>
      <c r="D161" s="98"/>
      <c r="E161" s="98"/>
      <c r="H161" s="98"/>
    </row>
    <row r="162" spans="2:8" x14ac:dyDescent="0.25">
      <c r="H162" s="98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41.7109375" customWidth="1"/>
    <col min="3" max="3" width="51" customWidth="1"/>
    <col min="4" max="4" width="45.140625" customWidth="1"/>
    <col min="5" max="5" width="13.85546875" style="36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36" t="s">
        <v>8</v>
      </c>
      <c r="C5" s="137"/>
      <c r="D5" s="105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4" t="s">
        <v>19</v>
      </c>
      <c r="C9" s="125"/>
      <c r="D9" s="11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168</v>
      </c>
      <c r="C12" s="5" t="s">
        <v>26</v>
      </c>
      <c r="D12" s="5">
        <v>4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6" t="s">
        <v>34</v>
      </c>
      <c r="C17" s="17"/>
      <c r="D17" s="18" t="s">
        <v>168</v>
      </c>
      <c r="E17" s="15"/>
    </row>
    <row r="18" spans="1:7" x14ac:dyDescent="0.25">
      <c r="A18" s="13">
        <v>2</v>
      </c>
      <c r="B18" t="s">
        <v>35</v>
      </c>
      <c r="C18" s="13"/>
      <c r="D18" s="18" t="s">
        <v>169</v>
      </c>
      <c r="E18" s="15"/>
    </row>
    <row r="19" spans="1:7" x14ac:dyDescent="0.25">
      <c r="A19" s="13">
        <v>3</v>
      </c>
      <c r="B19" t="s">
        <v>37</v>
      </c>
      <c r="C19" s="13"/>
      <c r="D19" s="19">
        <v>1222.5</v>
      </c>
      <c r="E19" s="20">
        <v>1100</v>
      </c>
    </row>
    <row r="20" spans="1:7" x14ac:dyDescent="0.25">
      <c r="A20" s="13">
        <v>4</v>
      </c>
      <c r="B20" s="21" t="s">
        <v>38</v>
      </c>
      <c r="C20" s="13"/>
      <c r="D20" s="17" t="s">
        <v>170</v>
      </c>
      <c r="E20" s="15"/>
    </row>
    <row r="21" spans="1:7" x14ac:dyDescent="0.25">
      <c r="A21" s="13">
        <v>5</v>
      </c>
      <c r="B21" t="s">
        <v>40</v>
      </c>
      <c r="C21" s="13"/>
      <c r="D21" s="18" t="s">
        <v>41</v>
      </c>
      <c r="E21" s="15"/>
      <c r="F21" s="115" t="s">
        <v>42</v>
      </c>
      <c r="G21" s="115"/>
    </row>
    <row r="22" spans="1:7" x14ac:dyDescent="0.25">
      <c r="E22" s="22"/>
      <c r="F22" s="23" t="s">
        <v>43</v>
      </c>
      <c r="G22" s="23" t="s">
        <v>44</v>
      </c>
    </row>
    <row r="23" spans="1:7" x14ac:dyDescent="0.25">
      <c r="A23" s="110" t="s">
        <v>45</v>
      </c>
      <c r="B23" s="110"/>
      <c r="C23" s="110"/>
      <c r="D23" s="110"/>
      <c r="E23" s="24"/>
      <c r="F23" s="25" t="s">
        <v>46</v>
      </c>
      <c r="G23" s="26">
        <v>3.35</v>
      </c>
    </row>
    <row r="24" spans="1:7" x14ac:dyDescent="0.25">
      <c r="A24" s="13" t="s">
        <v>29</v>
      </c>
      <c r="B24" t="s">
        <v>30</v>
      </c>
      <c r="C24" s="27" t="s">
        <v>31</v>
      </c>
      <c r="D24" s="13" t="s">
        <v>44</v>
      </c>
      <c r="E24" s="14" t="s">
        <v>32</v>
      </c>
      <c r="F24" t="s">
        <v>47</v>
      </c>
      <c r="G24" s="26">
        <v>16</v>
      </c>
    </row>
    <row r="25" spans="1:7" x14ac:dyDescent="0.25">
      <c r="A25" s="13" t="s">
        <v>4</v>
      </c>
      <c r="B25" t="s">
        <v>48</v>
      </c>
      <c r="C25" s="13"/>
      <c r="D25" s="28">
        <f t="shared" ref="D25" si="0">D19</f>
        <v>1222.5</v>
      </c>
      <c r="E25" s="29"/>
      <c r="F25" s="25" t="s">
        <v>47</v>
      </c>
      <c r="G25" s="26">
        <f>440*80%</f>
        <v>352</v>
      </c>
    </row>
    <row r="26" spans="1:7" x14ac:dyDescent="0.25">
      <c r="A26" s="13" t="s">
        <v>7</v>
      </c>
      <c r="B26" t="s">
        <v>49</v>
      </c>
      <c r="C26" s="13"/>
      <c r="D26" s="28"/>
      <c r="E26" s="22"/>
      <c r="F26" s="18" t="s">
        <v>50</v>
      </c>
      <c r="G26" s="30">
        <v>22</v>
      </c>
    </row>
    <row r="27" spans="1:7" x14ac:dyDescent="0.25">
      <c r="A27" s="13" t="s">
        <v>10</v>
      </c>
      <c r="B27" t="s">
        <v>51</v>
      </c>
      <c r="C27" s="13"/>
      <c r="D27" s="28"/>
      <c r="E27" s="22"/>
      <c r="F27" s="18" t="s">
        <v>52</v>
      </c>
      <c r="G27" s="31">
        <v>1.4999999999999999E-2</v>
      </c>
    </row>
    <row r="28" spans="1:7" x14ac:dyDescent="0.25">
      <c r="A28" s="13" t="s">
        <v>13</v>
      </c>
      <c r="B28" s="25" t="s">
        <v>53</v>
      </c>
      <c r="C28" s="13"/>
      <c r="D28" s="28"/>
      <c r="E28" s="22"/>
      <c r="F28" s="25" t="s">
        <v>54</v>
      </c>
      <c r="G28" s="32"/>
    </row>
    <row r="29" spans="1:7" x14ac:dyDescent="0.25">
      <c r="A29" s="13" t="s">
        <v>16</v>
      </c>
      <c r="B29" t="s">
        <v>55</v>
      </c>
      <c r="C29" s="13"/>
      <c r="D29" s="28"/>
      <c r="E29" s="22"/>
    </row>
    <row r="30" spans="1:7" x14ac:dyDescent="0.25">
      <c r="A30" s="18" t="s">
        <v>18</v>
      </c>
      <c r="B30" s="33" t="s">
        <v>56</v>
      </c>
      <c r="C30" s="13"/>
      <c r="D30" s="28"/>
      <c r="E30" s="22"/>
    </row>
    <row r="31" spans="1:7" x14ac:dyDescent="0.25">
      <c r="A31" s="18" t="s">
        <v>57</v>
      </c>
      <c r="B31" s="25" t="s">
        <v>58</v>
      </c>
      <c r="C31" s="13"/>
      <c r="D31" s="28"/>
      <c r="E31" s="22"/>
    </row>
    <row r="32" spans="1:7" x14ac:dyDescent="0.25">
      <c r="A32" s="13"/>
      <c r="B32" s="34" t="s">
        <v>59</v>
      </c>
      <c r="C32" s="35"/>
      <c r="D32" s="28"/>
      <c r="E32" s="22"/>
    </row>
    <row r="33" spans="1:7" x14ac:dyDescent="0.25">
      <c r="A33" s="13" t="s">
        <v>60</v>
      </c>
      <c r="C33" s="13"/>
      <c r="D33" s="28">
        <f>TRUNC(SUM(D25),2)</f>
        <v>1222.5</v>
      </c>
      <c r="E33" s="22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7"/>
    </row>
    <row r="36" spans="1:7" x14ac:dyDescent="0.25">
      <c r="A36" s="115" t="s">
        <v>62</v>
      </c>
      <c r="B36" s="115"/>
      <c r="C36" s="115"/>
      <c r="D36" s="115"/>
      <c r="E36" s="38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39">
        <v>8.3299999999999999E-2</v>
      </c>
      <c r="D38" s="28">
        <f>TRUNC($D$33*C38,2)</f>
        <v>101.83</v>
      </c>
      <c r="E38" s="40"/>
    </row>
    <row r="39" spans="1:7" x14ac:dyDescent="0.25">
      <c r="A39" s="13" t="s">
        <v>7</v>
      </c>
      <c r="B39" t="s">
        <v>67</v>
      </c>
      <c r="C39" s="39">
        <v>0.1111</v>
      </c>
      <c r="D39" s="28">
        <f>TRUNC($D$33*C39,2)</f>
        <v>135.81</v>
      </c>
      <c r="E39" s="40"/>
    </row>
    <row r="40" spans="1:7" x14ac:dyDescent="0.25">
      <c r="A40" s="41"/>
      <c r="B40" s="42" t="s">
        <v>68</v>
      </c>
      <c r="C40" s="43">
        <f>SUM(C38:C39)</f>
        <v>0.19440000000000002</v>
      </c>
      <c r="D40" s="44">
        <f>TRUNC(SUM(D38:D39),2)</f>
        <v>237.64</v>
      </c>
      <c r="E40" s="40"/>
    </row>
    <row r="41" spans="1:7" ht="16.5" x14ac:dyDescent="0.25">
      <c r="A41" s="18" t="s">
        <v>10</v>
      </c>
      <c r="B41" s="25" t="s">
        <v>69</v>
      </c>
      <c r="C41" s="39"/>
      <c r="D41" s="45">
        <f>ROUND(Submódulo2.267_7513614916342473572449193221235[[#Totals],[Percentual]]*$D$40,2)</f>
        <v>83.89</v>
      </c>
      <c r="E41" s="40"/>
    </row>
    <row r="42" spans="1:7" x14ac:dyDescent="0.25">
      <c r="A42" s="13"/>
      <c r="B42" s="46" t="s">
        <v>70</v>
      </c>
      <c r="D42" s="28">
        <f>SUM(D40:D41)</f>
        <v>321.52999999999997</v>
      </c>
      <c r="E42" s="40"/>
    </row>
    <row r="43" spans="1:7" ht="15.75" thickBot="1" x14ac:dyDescent="0.3">
      <c r="A43" s="13"/>
      <c r="D43" s="28"/>
      <c r="E43" s="40"/>
    </row>
    <row r="44" spans="1:7" ht="16.5" thickTop="1" thickBot="1" x14ac:dyDescent="0.3">
      <c r="A44" s="109" t="s">
        <v>71</v>
      </c>
      <c r="B44" s="109"/>
      <c r="C44" s="47" t="s">
        <v>72</v>
      </c>
      <c r="D44" s="48">
        <f>D33</f>
        <v>1222.5</v>
      </c>
      <c r="E44" s="49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0" t="s">
        <v>73</v>
      </c>
      <c r="D45" s="48">
        <f>D42</f>
        <v>321.52999999999997</v>
      </c>
      <c r="E45" s="49"/>
      <c r="F45" s="51">
        <f>SUM(D40:D41)</f>
        <v>321.52999999999997</v>
      </c>
    </row>
    <row r="46" spans="1:7" ht="16.5" thickTop="1" thickBot="1" x14ac:dyDescent="0.3">
      <c r="A46" s="109"/>
      <c r="B46" s="109"/>
      <c r="C46" s="47" t="s">
        <v>70</v>
      </c>
      <c r="D46" s="52">
        <f>TRUNC(SUM(D44:D45),2)</f>
        <v>1544.03</v>
      </c>
      <c r="E46" s="53"/>
    </row>
    <row r="47" spans="1:7" ht="17.25" thickTop="1" x14ac:dyDescent="0.25">
      <c r="A47" s="13"/>
      <c r="B47" s="13"/>
      <c r="C47" s="54"/>
      <c r="F47" s="55"/>
    </row>
    <row r="48" spans="1:7" x14ac:dyDescent="0.25">
      <c r="A48" s="115" t="s">
        <v>74</v>
      </c>
      <c r="B48" s="115"/>
      <c r="C48" s="115"/>
      <c r="D48" s="115"/>
      <c r="E48" s="38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6">
        <v>0.2</v>
      </c>
      <c r="D50" s="28">
        <f t="shared" ref="D50:D57" si="1">TRUNC(($D$46*C50),2)</f>
        <v>308.8</v>
      </c>
      <c r="E50" s="40"/>
    </row>
    <row r="51" spans="1:6" x14ac:dyDescent="0.25">
      <c r="A51" s="13" t="s">
        <v>7</v>
      </c>
      <c r="B51" t="s">
        <v>80</v>
      </c>
      <c r="C51" s="56">
        <v>2.5000000000000001E-2</v>
      </c>
      <c r="D51" s="28">
        <f t="shared" si="1"/>
        <v>38.6</v>
      </c>
      <c r="E51" s="40"/>
    </row>
    <row r="52" spans="1:6" x14ac:dyDescent="0.25">
      <c r="A52" s="13" t="s">
        <v>10</v>
      </c>
      <c r="B52" t="s">
        <v>81</v>
      </c>
      <c r="C52" s="57">
        <f>G27</f>
        <v>1.4999999999999999E-2</v>
      </c>
      <c r="D52" s="58">
        <f>TRUNC(($D$46*C52),2)</f>
        <v>23.16</v>
      </c>
      <c r="E52" s="40"/>
    </row>
    <row r="53" spans="1:6" x14ac:dyDescent="0.25">
      <c r="A53" s="13" t="s">
        <v>13</v>
      </c>
      <c r="B53" t="s">
        <v>82</v>
      </c>
      <c r="C53" s="56">
        <v>1.4999999999999999E-2</v>
      </c>
      <c r="D53" s="28">
        <f>TRUNC(($D$46*C53),2)</f>
        <v>23.16</v>
      </c>
      <c r="E53" s="40"/>
    </row>
    <row r="54" spans="1:6" x14ac:dyDescent="0.25">
      <c r="A54" s="13" t="s">
        <v>16</v>
      </c>
      <c r="B54" t="s">
        <v>83</v>
      </c>
      <c r="C54" s="56">
        <v>0.01</v>
      </c>
      <c r="D54" s="28">
        <f t="shared" si="1"/>
        <v>15.44</v>
      </c>
      <c r="E54" s="40"/>
    </row>
    <row r="55" spans="1:6" x14ac:dyDescent="0.25">
      <c r="A55" s="13" t="s">
        <v>18</v>
      </c>
      <c r="B55" t="s">
        <v>84</v>
      </c>
      <c r="C55" s="56">
        <v>6.0000000000000001E-3</v>
      </c>
      <c r="D55" s="28">
        <f t="shared" si="1"/>
        <v>9.26</v>
      </c>
      <c r="E55" s="40"/>
    </row>
    <row r="56" spans="1:6" x14ac:dyDescent="0.25">
      <c r="A56" s="13" t="s">
        <v>85</v>
      </c>
      <c r="B56" t="s">
        <v>86</v>
      </c>
      <c r="C56" s="56">
        <v>2E-3</v>
      </c>
      <c r="D56" s="28">
        <f t="shared" si="1"/>
        <v>3.08</v>
      </c>
      <c r="E56" s="40"/>
    </row>
    <row r="57" spans="1:6" x14ac:dyDescent="0.25">
      <c r="A57" s="13" t="s">
        <v>57</v>
      </c>
      <c r="B57" t="s">
        <v>87</v>
      </c>
      <c r="C57" s="56">
        <v>0.08</v>
      </c>
      <c r="D57" s="28">
        <f t="shared" si="1"/>
        <v>123.52</v>
      </c>
      <c r="E57" s="40"/>
    </row>
    <row r="58" spans="1:6" x14ac:dyDescent="0.25">
      <c r="A58" s="13" t="s">
        <v>60</v>
      </c>
      <c r="C58" s="59">
        <f>SUBTOTAL(109,Submódulo2.267_7513614916342473572449193221235[Percentual])</f>
        <v>0.35300000000000004</v>
      </c>
      <c r="D58" s="28">
        <f>TRUNC(SUM(D50:D57),2)</f>
        <v>545.02</v>
      </c>
      <c r="E58" s="40"/>
    </row>
    <row r="59" spans="1:6" x14ac:dyDescent="0.25">
      <c r="A59" s="13"/>
      <c r="C59" s="59"/>
      <c r="D59" s="28"/>
      <c r="E59" s="40"/>
    </row>
    <row r="60" spans="1:6" x14ac:dyDescent="0.25">
      <c r="A60" s="115" t="s">
        <v>88</v>
      </c>
      <c r="B60" s="115"/>
      <c r="C60" s="115"/>
      <c r="D60" s="115"/>
      <c r="E60" s="38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5" t="s">
        <v>91</v>
      </c>
      <c r="D62" s="58">
        <f>TRUNC(((G23*G26)*2)-((E19/100)*6),2)</f>
        <v>81.400000000000006</v>
      </c>
      <c r="E62" s="40"/>
    </row>
    <row r="63" spans="1:6" ht="30" x14ac:dyDescent="0.25">
      <c r="A63" s="13" t="s">
        <v>7</v>
      </c>
      <c r="B63" s="60" t="s">
        <v>92</v>
      </c>
      <c r="C63" s="61" t="s">
        <v>93</v>
      </c>
      <c r="D63" s="62">
        <f>G25</f>
        <v>352</v>
      </c>
      <c r="E63" s="40"/>
      <c r="F63" s="63"/>
    </row>
    <row r="64" spans="1:6" x14ac:dyDescent="0.25">
      <c r="A64" s="13" t="s">
        <v>10</v>
      </c>
      <c r="B64" s="25" t="s">
        <v>94</v>
      </c>
      <c r="C64" s="35"/>
      <c r="D64" s="58">
        <v>10</v>
      </c>
      <c r="E64" s="40"/>
    </row>
    <row r="65" spans="1:5" x14ac:dyDescent="0.25">
      <c r="A65" s="13" t="s">
        <v>13</v>
      </c>
      <c r="B65" s="25" t="s">
        <v>95</v>
      </c>
      <c r="C65" s="35"/>
      <c r="D65" s="58">
        <v>20</v>
      </c>
      <c r="E65" s="40"/>
    </row>
    <row r="66" spans="1:5" x14ac:dyDescent="0.25">
      <c r="A66" s="13" t="s">
        <v>16</v>
      </c>
      <c r="B66" s="25" t="s">
        <v>96</v>
      </c>
      <c r="C66" s="35"/>
      <c r="D66" s="58">
        <v>5</v>
      </c>
      <c r="E66" s="40"/>
    </row>
    <row r="67" spans="1:5" x14ac:dyDescent="0.25">
      <c r="A67" s="13" t="s">
        <v>60</v>
      </c>
      <c r="D67" s="28">
        <f>TRUNC(SUM(D62:D66),2)</f>
        <v>468.4</v>
      </c>
      <c r="E67" s="40"/>
    </row>
    <row r="68" spans="1:5" x14ac:dyDescent="0.25">
      <c r="A68" s="13"/>
      <c r="D68" s="28"/>
      <c r="E68" s="40"/>
    </row>
    <row r="69" spans="1:5" x14ac:dyDescent="0.25">
      <c r="A69" s="116" t="s">
        <v>97</v>
      </c>
      <c r="B69" s="117"/>
      <c r="C69" s="117"/>
      <c r="D69" s="118"/>
      <c r="E69" s="38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28">
        <f>D40</f>
        <v>237.64</v>
      </c>
      <c r="E71" s="40"/>
    </row>
    <row r="72" spans="1:5" x14ac:dyDescent="0.25">
      <c r="A72" s="13" t="s">
        <v>75</v>
      </c>
      <c r="B72" t="s">
        <v>76</v>
      </c>
      <c r="C72" s="13"/>
      <c r="D72" s="28">
        <f>D58</f>
        <v>545.02</v>
      </c>
      <c r="E72" s="40"/>
    </row>
    <row r="73" spans="1:5" x14ac:dyDescent="0.25">
      <c r="A73" s="13" t="s">
        <v>89</v>
      </c>
      <c r="B73" t="s">
        <v>90</v>
      </c>
      <c r="C73" s="13"/>
      <c r="D73" s="28">
        <f>D67</f>
        <v>468.4</v>
      </c>
      <c r="E73" s="40"/>
    </row>
    <row r="74" spans="1:5" x14ac:dyDescent="0.25">
      <c r="A74" s="13" t="s">
        <v>60</v>
      </c>
      <c r="C74" s="13"/>
      <c r="D74" s="28">
        <f>TRUNC(SUM(D71:D73),2)</f>
        <v>1251.06</v>
      </c>
      <c r="E74" s="40"/>
    </row>
    <row r="76" spans="1:5" x14ac:dyDescent="0.25">
      <c r="A76" s="110" t="s">
        <v>100</v>
      </c>
      <c r="B76" s="110"/>
      <c r="C76" s="110"/>
      <c r="D76" s="110"/>
      <c r="E76" s="24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4" t="s">
        <v>4</v>
      </c>
      <c r="B78" s="65" t="s">
        <v>103</v>
      </c>
      <c r="C78" s="66">
        <f>((1/12)*5%)</f>
        <v>4.1666666666666666E-3</v>
      </c>
      <c r="D78" s="67">
        <f>TRUNC(($D$33*C78),2)</f>
        <v>5.09</v>
      </c>
      <c r="E78" s="68"/>
    </row>
    <row r="79" spans="1:5" ht="30" x14ac:dyDescent="0.25">
      <c r="A79" s="64" t="s">
        <v>7</v>
      </c>
      <c r="B79" s="65" t="s">
        <v>104</v>
      </c>
      <c r="C79" s="69">
        <v>0.08</v>
      </c>
      <c r="D79" s="70">
        <f>TRUNC(D78*C79,2)</f>
        <v>0.4</v>
      </c>
      <c r="E79" s="68"/>
    </row>
    <row r="80" spans="1:5" ht="30" x14ac:dyDescent="0.25">
      <c r="A80" s="64" t="s">
        <v>10</v>
      </c>
      <c r="B80" s="65" t="s">
        <v>105</v>
      </c>
      <c r="C80" s="66">
        <f>(0.08*0.4*0.05)</f>
        <v>1.6000000000000001E-3</v>
      </c>
      <c r="D80" s="67">
        <f t="shared" ref="D80:D81" si="2">TRUNC(($D$33*C80),2)</f>
        <v>1.95</v>
      </c>
      <c r="E80" s="68"/>
    </row>
    <row r="81" spans="1:5" x14ac:dyDescent="0.25">
      <c r="A81" s="64" t="s">
        <v>13</v>
      </c>
      <c r="B81" s="65" t="s">
        <v>106</v>
      </c>
      <c r="C81" s="69">
        <f>(((7/30)/12)*0.95)</f>
        <v>1.8472222222222223E-2</v>
      </c>
      <c r="D81" s="70">
        <f t="shared" si="2"/>
        <v>22.58</v>
      </c>
      <c r="E81" s="68"/>
    </row>
    <row r="82" spans="1:5" ht="45" x14ac:dyDescent="0.25">
      <c r="A82" s="64" t="s">
        <v>16</v>
      </c>
      <c r="B82" s="65" t="s">
        <v>107</v>
      </c>
      <c r="C82" s="69">
        <f>C58</f>
        <v>0.35300000000000004</v>
      </c>
      <c r="D82" s="70">
        <f>TRUNC(D81*C82,2)</f>
        <v>7.97</v>
      </c>
      <c r="E82" s="68"/>
    </row>
    <row r="83" spans="1:5" ht="30" x14ac:dyDescent="0.25">
      <c r="A83" s="64" t="s">
        <v>18</v>
      </c>
      <c r="B83" s="65" t="s">
        <v>108</v>
      </c>
      <c r="C83" s="66">
        <f>(0.08*0.4*0.95)</f>
        <v>3.04E-2</v>
      </c>
      <c r="D83" s="67">
        <f>TRUNC(($D$33*C83),2)</f>
        <v>37.159999999999997</v>
      </c>
      <c r="E83" s="68"/>
    </row>
    <row r="84" spans="1:5" x14ac:dyDescent="0.25">
      <c r="A84" s="64" t="s">
        <v>60</v>
      </c>
      <c r="B84" s="71"/>
      <c r="C84" s="71"/>
      <c r="D84" s="72">
        <f>TRUNC(SUM(D78:D83),2)</f>
        <v>75.150000000000006</v>
      </c>
      <c r="E84" s="73"/>
    </row>
    <row r="85" spans="1:5" ht="15.75" thickBot="1" x14ac:dyDescent="0.3">
      <c r="A85" s="13"/>
      <c r="D85" s="28"/>
      <c r="E85" s="40"/>
    </row>
    <row r="86" spans="1:5" ht="16.5" thickTop="1" thickBot="1" x14ac:dyDescent="0.3">
      <c r="A86" s="109" t="s">
        <v>109</v>
      </c>
      <c r="B86" s="109"/>
      <c r="C86" s="47" t="s">
        <v>72</v>
      </c>
      <c r="D86" s="48">
        <f>D33</f>
        <v>1222.5</v>
      </c>
      <c r="E86" s="49"/>
    </row>
    <row r="87" spans="1:5" ht="16.5" thickTop="1" thickBot="1" x14ac:dyDescent="0.3">
      <c r="A87" s="109"/>
      <c r="B87" s="109"/>
      <c r="C87" s="50" t="s">
        <v>110</v>
      </c>
      <c r="D87" s="48">
        <f>D74</f>
        <v>1251.06</v>
      </c>
      <c r="E87" s="49"/>
    </row>
    <row r="88" spans="1:5" ht="16.5" thickTop="1" thickBot="1" x14ac:dyDescent="0.3">
      <c r="A88" s="109"/>
      <c r="B88" s="109"/>
      <c r="C88" s="47" t="s">
        <v>111</v>
      </c>
      <c r="D88" s="48">
        <f>D84</f>
        <v>75.150000000000006</v>
      </c>
      <c r="E88" s="49"/>
    </row>
    <row r="89" spans="1:5" ht="16.5" thickTop="1" thickBot="1" x14ac:dyDescent="0.3">
      <c r="A89" s="109"/>
      <c r="B89" s="109"/>
      <c r="C89" s="50" t="s">
        <v>70</v>
      </c>
      <c r="D89" s="52">
        <f>TRUNC((SUM(D86:D88)),2)</f>
        <v>2548.71</v>
      </c>
      <c r="E89" s="53"/>
    </row>
    <row r="90" spans="1:5" ht="15.75" thickTop="1" x14ac:dyDescent="0.25">
      <c r="A90" s="13"/>
      <c r="D90" s="28"/>
      <c r="E90" s="40"/>
    </row>
    <row r="91" spans="1:5" x14ac:dyDescent="0.25">
      <c r="A91" s="112" t="s">
        <v>112</v>
      </c>
      <c r="B91" s="113"/>
      <c r="C91" s="113"/>
      <c r="D91" s="113"/>
      <c r="E91" s="37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4" t="s">
        <v>117</v>
      </c>
      <c r="C94" s="66">
        <f>((1+1/3)/12)/12</f>
        <v>9.2592592592592587E-3</v>
      </c>
      <c r="D94" s="75">
        <f>TRUNC(($D$89*C94),2)</f>
        <v>23.59</v>
      </c>
      <c r="E94" s="76"/>
    </row>
    <row r="95" spans="1:5" x14ac:dyDescent="0.25">
      <c r="A95" s="13" t="s">
        <v>7</v>
      </c>
      <c r="B95" s="74" t="s">
        <v>118</v>
      </c>
      <c r="C95" s="66">
        <f>((2/30)/12)</f>
        <v>5.5555555555555558E-3</v>
      </c>
      <c r="D95" s="75">
        <f>TRUNC(($D$89*C95),2)</f>
        <v>14.15</v>
      </c>
      <c r="E95" s="76"/>
    </row>
    <row r="96" spans="1:5" ht="30" x14ac:dyDescent="0.25">
      <c r="A96" s="13" t="s">
        <v>10</v>
      </c>
      <c r="B96" s="74" t="s">
        <v>119</v>
      </c>
      <c r="C96" s="66">
        <f>(((5/30)/12)*0.02)</f>
        <v>2.7777777777777778E-4</v>
      </c>
      <c r="D96" s="75">
        <f t="shared" ref="D96:D99" si="3">TRUNC(($D$89*C96),2)</f>
        <v>0.7</v>
      </c>
      <c r="E96" s="76"/>
    </row>
    <row r="97" spans="1:6" ht="30" x14ac:dyDescent="0.25">
      <c r="A97" s="13" t="s">
        <v>13</v>
      </c>
      <c r="B97" s="74" t="s">
        <v>120</v>
      </c>
      <c r="C97" s="66">
        <f>((15/30)/12)*0.08</f>
        <v>3.3333333333333331E-3</v>
      </c>
      <c r="D97" s="75">
        <f t="shared" si="3"/>
        <v>8.49</v>
      </c>
      <c r="E97" s="76"/>
    </row>
    <row r="98" spans="1:6" ht="30" x14ac:dyDescent="0.25">
      <c r="A98" s="13" t="s">
        <v>16</v>
      </c>
      <c r="B98" s="74" t="s">
        <v>121</v>
      </c>
      <c r="C98" s="66">
        <f>((1+1/3)/12)*0.03*((4/12))</f>
        <v>1.1111111111111109E-3</v>
      </c>
      <c r="D98" s="75">
        <f t="shared" si="3"/>
        <v>2.83</v>
      </c>
      <c r="E98" s="76"/>
    </row>
    <row r="99" spans="1:6" ht="30" x14ac:dyDescent="0.25">
      <c r="A99" s="13" t="s">
        <v>18</v>
      </c>
      <c r="B99" s="74" t="s">
        <v>122</v>
      </c>
      <c r="C99" s="66">
        <v>0</v>
      </c>
      <c r="D99" s="75">
        <f t="shared" si="3"/>
        <v>0</v>
      </c>
      <c r="E99" s="76"/>
    </row>
    <row r="100" spans="1:6" x14ac:dyDescent="0.25">
      <c r="A100" s="13" t="s">
        <v>60</v>
      </c>
      <c r="C100" s="77">
        <f>SUBTOTAL(109,Submódulo4.12511_4132144159103114421330101199227241[Dias de ausência])</f>
        <v>1.9537037037037037E-2</v>
      </c>
      <c r="D100" s="28">
        <f>TRUNC(SUM(D94:D99),2)</f>
        <v>49.76</v>
      </c>
      <c r="E100" s="40"/>
    </row>
    <row r="101" spans="1:6" x14ac:dyDescent="0.25">
      <c r="A101" s="13"/>
      <c r="C101" s="13"/>
      <c r="D101" s="28"/>
      <c r="E101" s="40"/>
    </row>
    <row r="102" spans="1:6" x14ac:dyDescent="0.25">
      <c r="A102" s="115" t="s">
        <v>123</v>
      </c>
      <c r="B102" s="115"/>
      <c r="C102" s="115"/>
      <c r="D102" s="115"/>
      <c r="E102" s="38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28"/>
      <c r="E104" s="40"/>
    </row>
    <row r="105" spans="1:6" x14ac:dyDescent="0.25">
      <c r="A105" s="13" t="s">
        <v>60</v>
      </c>
      <c r="C105" s="13"/>
      <c r="D105" s="28">
        <f>SUBTOTAL(109,Submódulo4.22612_31129147158152363462348192220234[Valor])</f>
        <v>0</v>
      </c>
      <c r="E105" s="40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5" t="s">
        <v>115</v>
      </c>
      <c r="D109" s="78">
        <f>D100</f>
        <v>49.76</v>
      </c>
      <c r="E109" s="79"/>
    </row>
    <row r="110" spans="1:6" x14ac:dyDescent="0.25">
      <c r="A110" s="13" t="s">
        <v>124</v>
      </c>
      <c r="B110" t="s">
        <v>130</v>
      </c>
      <c r="D110" s="28">
        <f>Submódulo4.22612_31129147158152363462348192220234[[#Totals],[Valor]]</f>
        <v>0</v>
      </c>
      <c r="E110" s="40"/>
    </row>
    <row r="111" spans="1:6" x14ac:dyDescent="0.25">
      <c r="A111" s="13"/>
      <c r="B111" s="46" t="s">
        <v>131</v>
      </c>
      <c r="D111" s="28">
        <f>TRUNC(SUM(D109:D110),2)</f>
        <v>49.76</v>
      </c>
      <c r="E111" s="40"/>
      <c r="F111">
        <f>Submódulo2.267_7513614916342473572449193221235[[#Totals],[Percentual]]*ResumoMódulo42713_3013014816272693782550194222236[[#Totals],[Valor]]</f>
        <v>17.565280000000001</v>
      </c>
    </row>
    <row r="112" spans="1:6" ht="16.5" x14ac:dyDescent="0.25">
      <c r="A112" s="80" t="s">
        <v>57</v>
      </c>
      <c r="B112" s="81" t="s">
        <v>132</v>
      </c>
      <c r="C112" s="82"/>
      <c r="D112" s="45">
        <f>ROUND(Submódulo2.267_7513614916342473572449193221235[[#Totals],[Percentual]]*ResumoMódulo42713_3013014816272693782550194222236[[#Totals],[Valor]],2)</f>
        <v>17.57</v>
      </c>
    </row>
    <row r="113" spans="1:7" x14ac:dyDescent="0.25">
      <c r="A113" s="111"/>
      <c r="B113" s="111"/>
      <c r="C113" s="111"/>
      <c r="D113" s="111"/>
      <c r="F113">
        <f>Submódulo2.267_7513614916342473572449193221235[[#Totals],[Percentual]]*ResumoMódulo42713_3013014816272693782550194222236[[#Totals],[Valor]]</f>
        <v>17.565280000000001</v>
      </c>
    </row>
    <row r="114" spans="1:7" x14ac:dyDescent="0.25">
      <c r="A114" s="110" t="s">
        <v>133</v>
      </c>
      <c r="B114" s="110"/>
      <c r="C114" s="110"/>
      <c r="D114" s="110"/>
      <c r="E114" s="24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3">
        <f>'[1]Uniformes '!F11</f>
        <v>28.75</v>
      </c>
      <c r="E116" s="76"/>
    </row>
    <row r="117" spans="1:7" x14ac:dyDescent="0.25">
      <c r="A117" s="13" t="s">
        <v>7</v>
      </c>
      <c r="B117" t="s">
        <v>137</v>
      </c>
      <c r="D117" s="83">
        <v>0</v>
      </c>
      <c r="E117" s="76"/>
    </row>
    <row r="118" spans="1:7" x14ac:dyDescent="0.25">
      <c r="A118" s="13" t="s">
        <v>10</v>
      </c>
      <c r="B118" t="s">
        <v>138</v>
      </c>
      <c r="D118" s="83">
        <f>[1]EPI!F27</f>
        <v>46.66</v>
      </c>
      <c r="E118" s="76"/>
    </row>
    <row r="119" spans="1:7" x14ac:dyDescent="0.25">
      <c r="A119" s="13" t="s">
        <v>13</v>
      </c>
      <c r="B119" t="s">
        <v>139</v>
      </c>
      <c r="D119" s="83">
        <v>0</v>
      </c>
      <c r="E119" s="76"/>
    </row>
    <row r="120" spans="1:7" ht="15.75" thickBot="1" x14ac:dyDescent="0.3">
      <c r="A120" s="13" t="s">
        <v>60</v>
      </c>
      <c r="D120" s="28">
        <f>TRUNC(SUM(D116:D119),2)</f>
        <v>75.41</v>
      </c>
      <c r="E120" s="40"/>
      <c r="F120" s="107" t="s">
        <v>140</v>
      </c>
      <c r="G120" s="108"/>
    </row>
    <row r="121" spans="1:7" ht="16.5" thickTop="1" thickBot="1" x14ac:dyDescent="0.3">
      <c r="A121" s="13"/>
      <c r="D121" s="28"/>
      <c r="E121" s="40"/>
      <c r="F121" s="84" t="s">
        <v>141</v>
      </c>
      <c r="G121" s="85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7" t="s">
        <v>72</v>
      </c>
      <c r="D122" s="48">
        <f>D33</f>
        <v>1222.5</v>
      </c>
      <c r="E122" s="49"/>
      <c r="F122" s="86" t="s">
        <v>143</v>
      </c>
      <c r="G122" s="87">
        <f>TRUNC(SUM(D127,D131,D132),2)</f>
        <v>2822.94</v>
      </c>
    </row>
    <row r="123" spans="1:7" ht="16.5" thickTop="1" thickBot="1" x14ac:dyDescent="0.3">
      <c r="A123" s="109"/>
      <c r="B123" s="109"/>
      <c r="C123" s="50" t="s">
        <v>110</v>
      </c>
      <c r="D123" s="48">
        <f>D74</f>
        <v>1251.06</v>
      </c>
      <c r="E123" s="49"/>
      <c r="F123" s="84" t="s">
        <v>144</v>
      </c>
      <c r="G123" s="88">
        <f>(100-8.65)/100</f>
        <v>0.91349999999999998</v>
      </c>
    </row>
    <row r="124" spans="1:7" ht="16.5" thickTop="1" thickBot="1" x14ac:dyDescent="0.3">
      <c r="A124" s="109"/>
      <c r="B124" s="109"/>
      <c r="C124" s="47" t="s">
        <v>111</v>
      </c>
      <c r="D124" s="48">
        <f>D84</f>
        <v>75.150000000000006</v>
      </c>
      <c r="E124" s="49"/>
      <c r="F124" s="86" t="s">
        <v>140</v>
      </c>
      <c r="G124" s="87">
        <f>TRUNC((G122/G123),2)</f>
        <v>3090.24</v>
      </c>
    </row>
    <row r="125" spans="1:7" ht="16.5" thickTop="1" thickBot="1" x14ac:dyDescent="0.3">
      <c r="A125" s="109"/>
      <c r="B125" s="109"/>
      <c r="C125" s="50" t="s">
        <v>145</v>
      </c>
      <c r="D125" s="48">
        <f>D111</f>
        <v>49.76</v>
      </c>
      <c r="E125" s="49"/>
    </row>
    <row r="126" spans="1:7" ht="16.5" thickTop="1" thickBot="1" x14ac:dyDescent="0.3">
      <c r="A126" s="109"/>
      <c r="B126" s="109"/>
      <c r="C126" s="47" t="s">
        <v>146</v>
      </c>
      <c r="D126" s="48">
        <f>D120</f>
        <v>75.41</v>
      </c>
      <c r="E126" s="49"/>
    </row>
    <row r="127" spans="1:7" ht="16.5" thickTop="1" thickBot="1" x14ac:dyDescent="0.3">
      <c r="A127" s="109"/>
      <c r="B127" s="109"/>
      <c r="C127" s="50" t="s">
        <v>70</v>
      </c>
      <c r="D127" s="52">
        <f>TRUNC((SUM(D122:D126)),2)</f>
        <v>2673.88</v>
      </c>
      <c r="E127" s="53"/>
    </row>
    <row r="128" spans="1:7" ht="15.75" thickTop="1" x14ac:dyDescent="0.25">
      <c r="A128" s="13"/>
      <c r="D128" s="28"/>
      <c r="E128" s="40"/>
    </row>
    <row r="129" spans="1:6" x14ac:dyDescent="0.25">
      <c r="A129" s="110" t="s">
        <v>147</v>
      </c>
      <c r="B129" s="110"/>
      <c r="C129" s="110"/>
      <c r="D129" s="110"/>
      <c r="E129" s="24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7">
        <v>0.03</v>
      </c>
      <c r="D131" s="58">
        <f>TRUNC(($D$127*C131),2)</f>
        <v>80.209999999999994</v>
      </c>
      <c r="E131" s="40"/>
    </row>
    <row r="132" spans="1:6" x14ac:dyDescent="0.25">
      <c r="A132" s="13" t="s">
        <v>7</v>
      </c>
      <c r="B132" t="s">
        <v>151</v>
      </c>
      <c r="C132" s="57">
        <v>2.5000000000000001E-2</v>
      </c>
      <c r="D132" s="58">
        <f>TRUNC((D127+D131)*C132,2)</f>
        <v>68.849999999999994</v>
      </c>
      <c r="E132" s="40"/>
      <c r="F132" s="89">
        <v>902898</v>
      </c>
    </row>
    <row r="133" spans="1:6" x14ac:dyDescent="0.25">
      <c r="A133" s="13" t="s">
        <v>10</v>
      </c>
      <c r="B133" t="s">
        <v>152</v>
      </c>
      <c r="C133" s="57"/>
      <c r="D133" s="58">
        <f>SUM(D134:D136)</f>
        <v>266</v>
      </c>
      <c r="E133" s="40"/>
    </row>
    <row r="134" spans="1:6" x14ac:dyDescent="0.25">
      <c r="A134" s="13" t="s">
        <v>153</v>
      </c>
      <c r="B134" t="s">
        <v>154</v>
      </c>
      <c r="C134" s="57">
        <v>6.4999999999999997E-3</v>
      </c>
      <c r="D134" s="58">
        <f>TRUNC(($G$124*C134))</f>
        <v>20</v>
      </c>
      <c r="E134" s="40"/>
    </row>
    <row r="135" spans="1:6" x14ac:dyDescent="0.25">
      <c r="A135" s="13" t="s">
        <v>155</v>
      </c>
      <c r="B135" t="s">
        <v>156</v>
      </c>
      <c r="C135" s="57">
        <v>0.03</v>
      </c>
      <c r="D135" s="58">
        <f>TRUNC(($G$124*C135))</f>
        <v>92</v>
      </c>
      <c r="E135" s="40"/>
    </row>
    <row r="136" spans="1:6" x14ac:dyDescent="0.25">
      <c r="A136" s="13" t="s">
        <v>157</v>
      </c>
      <c r="B136" t="s">
        <v>158</v>
      </c>
      <c r="C136" s="57">
        <v>0.05</v>
      </c>
      <c r="D136" s="58">
        <f>TRUNC(($G$124*C136))</f>
        <v>154</v>
      </c>
      <c r="E136" s="40"/>
      <c r="F136" s="89"/>
    </row>
    <row r="137" spans="1:6" x14ac:dyDescent="0.25">
      <c r="A137" s="13" t="s">
        <v>60</v>
      </c>
      <c r="C137" s="59">
        <f>SUM(C131:C136)</f>
        <v>0.14150000000000001</v>
      </c>
      <c r="D137" s="28">
        <f>TRUNC(SUM(D131:D133),2)</f>
        <v>415.06</v>
      </c>
      <c r="E137" s="40"/>
    </row>
    <row r="138" spans="1:6" x14ac:dyDescent="0.25">
      <c r="A138" s="111" t="s">
        <v>159</v>
      </c>
      <c r="B138" s="111"/>
      <c r="C138" s="90">
        <f>SUM(C134:C136)</f>
        <v>8.6499999999999994E-2</v>
      </c>
      <c r="D138" s="28"/>
      <c r="E138" s="40"/>
    </row>
    <row r="139" spans="1:6" x14ac:dyDescent="0.25">
      <c r="A139" s="110" t="s">
        <v>160</v>
      </c>
      <c r="B139" s="110"/>
      <c r="C139" s="110"/>
      <c r="D139" s="110"/>
      <c r="E139" s="24"/>
      <c r="F139" s="89" t="e">
        <f>ResumoPosto3016_33127152164142031732045189217231[[#This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1">
        <f>D33</f>
        <v>1222.5</v>
      </c>
      <c r="E141"/>
      <c r="F141" s="51">
        <f>D146+D147</f>
        <v>3088.94</v>
      </c>
    </row>
    <row r="142" spans="1:6" x14ac:dyDescent="0.25">
      <c r="A142" s="13" t="s">
        <v>7</v>
      </c>
      <c r="B142" t="s">
        <v>61</v>
      </c>
      <c r="D142" s="91">
        <f>D74</f>
        <v>1251.06</v>
      </c>
      <c r="E142"/>
    </row>
    <row r="143" spans="1:6" ht="15.75" x14ac:dyDescent="0.25">
      <c r="A143" s="13" t="s">
        <v>10</v>
      </c>
      <c r="B143" t="s">
        <v>100</v>
      </c>
      <c r="D143" s="91">
        <f>D84</f>
        <v>75.150000000000006</v>
      </c>
      <c r="E143" s="92"/>
      <c r="F143" s="92"/>
    </row>
    <row r="144" spans="1:6" ht="15.75" x14ac:dyDescent="0.25">
      <c r="A144" s="13" t="s">
        <v>13</v>
      </c>
      <c r="B144" t="s">
        <v>164</v>
      </c>
      <c r="D144" s="91">
        <f>D111</f>
        <v>49.76</v>
      </c>
      <c r="E144" s="93"/>
      <c r="F144" s="93"/>
    </row>
    <row r="145" spans="1:8" ht="15.75" x14ac:dyDescent="0.25">
      <c r="A145" s="13" t="s">
        <v>16</v>
      </c>
      <c r="B145" t="s">
        <v>133</v>
      </c>
      <c r="D145" s="91">
        <f>D120</f>
        <v>75.41</v>
      </c>
      <c r="E145" s="94"/>
      <c r="F145" s="94"/>
    </row>
    <row r="146" spans="1:8" ht="15.75" x14ac:dyDescent="0.25">
      <c r="A146" s="16" t="s">
        <v>165</v>
      </c>
      <c r="B146" s="16"/>
      <c r="C146" s="16"/>
      <c r="D146" s="91">
        <f>TRUNC(SUM(D141:D145),2)</f>
        <v>2673.88</v>
      </c>
      <c r="E146" s="94"/>
      <c r="F146" s="94"/>
    </row>
    <row r="147" spans="1:8" ht="15.75" x14ac:dyDescent="0.25">
      <c r="A147" s="13" t="s">
        <v>18</v>
      </c>
      <c r="B147" t="s">
        <v>147</v>
      </c>
      <c r="D147" s="91">
        <f>D137</f>
        <v>415.06</v>
      </c>
      <c r="E147" s="94"/>
      <c r="F147" s="94"/>
    </row>
    <row r="148" spans="1:8" ht="15.75" x14ac:dyDescent="0.25">
      <c r="A148" s="95" t="s">
        <v>166</v>
      </c>
      <c r="B148" s="96"/>
      <c r="C148" s="96"/>
      <c r="D148" s="97">
        <f>TRUNC((SUM(D141:D145)+D147),2)</f>
        <v>3088.94</v>
      </c>
      <c r="E148" s="98"/>
      <c r="F148" s="98"/>
    </row>
    <row r="149" spans="1:8" x14ac:dyDescent="0.25">
      <c r="F149" s="98"/>
      <c r="G149" s="98"/>
    </row>
    <row r="150" spans="1:8" x14ac:dyDescent="0.25">
      <c r="F150" s="98"/>
      <c r="G150" s="98"/>
    </row>
    <row r="151" spans="1:8" x14ac:dyDescent="0.25">
      <c r="F151" s="98"/>
      <c r="G151" s="98"/>
    </row>
    <row r="152" spans="1:8" ht="18.75" x14ac:dyDescent="0.3">
      <c r="A152" s="99" t="s">
        <v>167</v>
      </c>
      <c r="B152" s="92"/>
      <c r="D152" s="92"/>
      <c r="E152" s="98"/>
      <c r="F152" s="98"/>
    </row>
    <row r="153" spans="1:8" ht="15.75" x14ac:dyDescent="0.25">
      <c r="A153" s="100"/>
      <c r="B153" s="93"/>
      <c r="C153" s="93"/>
      <c r="D153" s="93"/>
      <c r="E153"/>
      <c r="G153" s="101"/>
    </row>
    <row r="154" spans="1:8" ht="15.75" x14ac:dyDescent="0.25">
      <c r="A154" s="102"/>
      <c r="B154" s="94"/>
      <c r="C154" s="94"/>
      <c r="D154" s="94"/>
      <c r="E154"/>
      <c r="G154" s="103"/>
    </row>
    <row r="155" spans="1:8" ht="15.75" x14ac:dyDescent="0.25">
      <c r="A155" s="102"/>
      <c r="B155" s="94"/>
      <c r="C155" s="94"/>
      <c r="D155" s="94"/>
      <c r="E155"/>
      <c r="G155" s="104"/>
    </row>
    <row r="156" spans="1:8" ht="15.75" x14ac:dyDescent="0.25">
      <c r="A156" s="102"/>
      <c r="B156" s="94"/>
      <c r="C156" s="94"/>
      <c r="D156" s="94"/>
      <c r="E156"/>
      <c r="G156" s="104"/>
    </row>
    <row r="157" spans="1:8" ht="15.75" x14ac:dyDescent="0.25">
      <c r="A157" s="98"/>
      <c r="B157" s="98"/>
      <c r="C157" s="98"/>
      <c r="D157" s="98"/>
      <c r="E157"/>
      <c r="G157" s="104"/>
    </row>
    <row r="158" spans="1:8" x14ac:dyDescent="0.25">
      <c r="B158" s="98"/>
      <c r="C158" s="98"/>
      <c r="D158" s="98"/>
      <c r="E158" s="98"/>
      <c r="H158" s="98"/>
    </row>
    <row r="159" spans="1:8" x14ac:dyDescent="0.25">
      <c r="B159" s="98"/>
      <c r="C159" s="98"/>
      <c r="D159" s="98"/>
      <c r="E159" s="98"/>
      <c r="H159" s="98"/>
    </row>
    <row r="160" spans="1:8" x14ac:dyDescent="0.25">
      <c r="B160" s="98"/>
      <c r="C160" s="98"/>
      <c r="D160" s="98"/>
      <c r="E160" s="98"/>
      <c r="H160" s="98"/>
    </row>
    <row r="161" spans="2:8" x14ac:dyDescent="0.25">
      <c r="B161" s="98"/>
      <c r="C161" s="98"/>
      <c r="D161" s="98"/>
      <c r="E161" s="98"/>
      <c r="H161" s="98"/>
    </row>
    <row r="162" spans="2:8" x14ac:dyDescent="0.25">
      <c r="H162" s="98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7.42578125" customWidth="1"/>
    <col min="3" max="3" width="51" customWidth="1"/>
    <col min="4" max="4" width="45.140625" customWidth="1"/>
    <col min="5" max="5" width="13.85546875" style="36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36" t="s">
        <v>8</v>
      </c>
      <c r="C5" s="137"/>
      <c r="D5" s="105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4" t="s">
        <v>19</v>
      </c>
      <c r="C9" s="125"/>
      <c r="D9" s="11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171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6" t="s">
        <v>34</v>
      </c>
      <c r="C17" s="17"/>
      <c r="D17" s="18" t="s">
        <v>171</v>
      </c>
      <c r="E17" s="15"/>
    </row>
    <row r="18" spans="1:7" x14ac:dyDescent="0.25">
      <c r="A18" s="13">
        <v>2</v>
      </c>
      <c r="B18" t="s">
        <v>35</v>
      </c>
      <c r="C18" s="13"/>
      <c r="D18" s="18" t="s">
        <v>172</v>
      </c>
      <c r="E18" s="15"/>
    </row>
    <row r="19" spans="1:7" x14ac:dyDescent="0.25">
      <c r="A19" s="13">
        <v>3</v>
      </c>
      <c r="B19" t="s">
        <v>37</v>
      </c>
      <c r="C19" s="13"/>
      <c r="D19" s="19">
        <v>1331</v>
      </c>
      <c r="E19" s="20">
        <v>1100</v>
      </c>
    </row>
    <row r="20" spans="1:7" x14ac:dyDescent="0.25">
      <c r="A20" s="13">
        <v>4</v>
      </c>
      <c r="B20" s="21" t="s">
        <v>38</v>
      </c>
      <c r="C20" s="13"/>
      <c r="D20" s="17" t="s">
        <v>173</v>
      </c>
      <c r="E20" s="15"/>
    </row>
    <row r="21" spans="1:7" x14ac:dyDescent="0.25">
      <c r="A21" s="13">
        <v>5</v>
      </c>
      <c r="B21" t="s">
        <v>40</v>
      </c>
      <c r="C21" s="13"/>
      <c r="D21" s="18" t="s">
        <v>41</v>
      </c>
      <c r="E21" s="15"/>
      <c r="F21" s="115" t="s">
        <v>42</v>
      </c>
      <c r="G21" s="115"/>
    </row>
    <row r="22" spans="1:7" x14ac:dyDescent="0.25">
      <c r="E22" s="22"/>
      <c r="F22" s="23" t="s">
        <v>43</v>
      </c>
      <c r="G22" s="23" t="s">
        <v>44</v>
      </c>
    </row>
    <row r="23" spans="1:7" x14ac:dyDescent="0.25">
      <c r="A23" s="110" t="s">
        <v>45</v>
      </c>
      <c r="B23" s="110"/>
      <c r="C23" s="110"/>
      <c r="D23" s="110"/>
      <c r="E23" s="24"/>
      <c r="F23" s="25" t="s">
        <v>46</v>
      </c>
      <c r="G23" s="26">
        <v>3.35</v>
      </c>
    </row>
    <row r="24" spans="1:7" x14ac:dyDescent="0.25">
      <c r="A24" s="13" t="s">
        <v>29</v>
      </c>
      <c r="B24" t="s">
        <v>30</v>
      </c>
      <c r="C24" s="27" t="s">
        <v>31</v>
      </c>
      <c r="D24" s="13" t="s">
        <v>44</v>
      </c>
      <c r="E24" s="14" t="s">
        <v>32</v>
      </c>
      <c r="F24" t="s">
        <v>47</v>
      </c>
      <c r="G24" s="26">
        <v>16</v>
      </c>
    </row>
    <row r="25" spans="1:7" x14ac:dyDescent="0.25">
      <c r="A25" s="13" t="s">
        <v>4</v>
      </c>
      <c r="B25" t="s">
        <v>48</v>
      </c>
      <c r="C25" s="13"/>
      <c r="D25" s="28">
        <f t="shared" ref="D25" si="0">D19</f>
        <v>1331</v>
      </c>
      <c r="E25" s="29"/>
      <c r="F25" s="25" t="s">
        <v>47</v>
      </c>
      <c r="G25" s="26">
        <f>440*80%</f>
        <v>352</v>
      </c>
    </row>
    <row r="26" spans="1:7" x14ac:dyDescent="0.25">
      <c r="A26" s="13" t="s">
        <v>7</v>
      </c>
      <c r="B26" t="s">
        <v>49</v>
      </c>
      <c r="C26" s="13"/>
      <c r="D26" s="28"/>
      <c r="E26" s="22"/>
      <c r="F26" s="18" t="s">
        <v>50</v>
      </c>
      <c r="G26" s="30">
        <v>22</v>
      </c>
    </row>
    <row r="27" spans="1:7" x14ac:dyDescent="0.25">
      <c r="A27" s="13" t="s">
        <v>10</v>
      </c>
      <c r="B27" t="s">
        <v>51</v>
      </c>
      <c r="C27" s="13"/>
      <c r="D27" s="28"/>
      <c r="E27" s="22"/>
      <c r="F27" s="18" t="s">
        <v>52</v>
      </c>
      <c r="G27" s="31">
        <v>1.4999999999999999E-2</v>
      </c>
    </row>
    <row r="28" spans="1:7" x14ac:dyDescent="0.25">
      <c r="A28" s="13" t="s">
        <v>13</v>
      </c>
      <c r="B28" s="25" t="s">
        <v>53</v>
      </c>
      <c r="C28" s="13"/>
      <c r="D28" s="28"/>
      <c r="E28" s="22"/>
      <c r="F28" s="25" t="s">
        <v>54</v>
      </c>
      <c r="G28" s="32"/>
    </row>
    <row r="29" spans="1:7" x14ac:dyDescent="0.25">
      <c r="A29" s="13" t="s">
        <v>16</v>
      </c>
      <c r="B29" t="s">
        <v>55</v>
      </c>
      <c r="C29" s="13"/>
      <c r="D29" s="28"/>
      <c r="E29" s="22"/>
    </row>
    <row r="30" spans="1:7" x14ac:dyDescent="0.25">
      <c r="A30" s="18" t="s">
        <v>18</v>
      </c>
      <c r="B30" s="33" t="s">
        <v>56</v>
      </c>
      <c r="C30" s="13"/>
      <c r="D30" s="28"/>
      <c r="E30" s="22"/>
    </row>
    <row r="31" spans="1:7" x14ac:dyDescent="0.25">
      <c r="A31" s="18" t="s">
        <v>57</v>
      </c>
      <c r="B31" s="25" t="s">
        <v>58</v>
      </c>
      <c r="C31" s="13"/>
      <c r="D31" s="28"/>
      <c r="E31" s="22"/>
    </row>
    <row r="32" spans="1:7" x14ac:dyDescent="0.25">
      <c r="A32" s="13"/>
      <c r="B32" s="34" t="s">
        <v>59</v>
      </c>
      <c r="C32" s="35"/>
      <c r="D32" s="28"/>
      <c r="E32" s="22"/>
    </row>
    <row r="33" spans="1:7" x14ac:dyDescent="0.25">
      <c r="A33" s="13" t="s">
        <v>60</v>
      </c>
      <c r="C33" s="13"/>
      <c r="D33" s="28">
        <f>TRUNC(SUM(D25),2)</f>
        <v>1331</v>
      </c>
      <c r="E33" s="22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7"/>
    </row>
    <row r="36" spans="1:7" x14ac:dyDescent="0.25">
      <c r="A36" s="115" t="s">
        <v>62</v>
      </c>
      <c r="B36" s="115"/>
      <c r="C36" s="115"/>
      <c r="D36" s="115"/>
      <c r="E36" s="38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39">
        <v>8.3299999999999999E-2</v>
      </c>
      <c r="D38" s="28">
        <f>TRUNC($D$33*C38,2)</f>
        <v>110.87</v>
      </c>
      <c r="E38" s="40"/>
    </row>
    <row r="39" spans="1:7" x14ac:dyDescent="0.25">
      <c r="A39" s="13" t="s">
        <v>7</v>
      </c>
      <c r="B39" t="s">
        <v>67</v>
      </c>
      <c r="C39" s="39">
        <v>0.1111</v>
      </c>
      <c r="D39" s="28">
        <f>TRUNC($D$33*C39,2)</f>
        <v>147.87</v>
      </c>
      <c r="E39" s="40"/>
    </row>
    <row r="40" spans="1:7" x14ac:dyDescent="0.25">
      <c r="A40" s="41"/>
      <c r="B40" s="42" t="s">
        <v>68</v>
      </c>
      <c r="C40" s="43">
        <f>SUM(C38:C39)</f>
        <v>0.19440000000000002</v>
      </c>
      <c r="D40" s="44">
        <f>TRUNC(SUM(D38:D39),2)</f>
        <v>258.74</v>
      </c>
      <c r="E40" s="40"/>
    </row>
    <row r="41" spans="1:7" ht="16.5" x14ac:dyDescent="0.25">
      <c r="A41" s="18" t="s">
        <v>10</v>
      </c>
      <c r="B41" s="25" t="s">
        <v>69</v>
      </c>
      <c r="C41" s="39"/>
      <c r="D41" s="45">
        <f>ROUND(Submódulo2.267_7513614916342473572449193221235249[[#Totals],[Percentual]]*$D$40,2)</f>
        <v>91.34</v>
      </c>
      <c r="E41" s="40"/>
    </row>
    <row r="42" spans="1:7" x14ac:dyDescent="0.25">
      <c r="A42" s="13"/>
      <c r="B42" s="46" t="s">
        <v>70</v>
      </c>
      <c r="D42" s="28">
        <f>SUM(D40:D41)</f>
        <v>350.08000000000004</v>
      </c>
      <c r="E42" s="40"/>
    </row>
    <row r="43" spans="1:7" ht="15.75" thickBot="1" x14ac:dyDescent="0.3">
      <c r="A43" s="13"/>
      <c r="D43" s="28"/>
      <c r="E43" s="40"/>
    </row>
    <row r="44" spans="1:7" ht="16.5" thickTop="1" thickBot="1" x14ac:dyDescent="0.3">
      <c r="A44" s="109" t="s">
        <v>71</v>
      </c>
      <c r="B44" s="109"/>
      <c r="C44" s="47" t="s">
        <v>72</v>
      </c>
      <c r="D44" s="48">
        <f>D33</f>
        <v>1331</v>
      </c>
      <c r="E44" s="49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0" t="s">
        <v>73</v>
      </c>
      <c r="D45" s="48">
        <f>D42</f>
        <v>350.08000000000004</v>
      </c>
      <c r="E45" s="49"/>
      <c r="F45" s="51">
        <f>SUM(D40:D41)</f>
        <v>350.08000000000004</v>
      </c>
    </row>
    <row r="46" spans="1:7" ht="16.5" thickTop="1" thickBot="1" x14ac:dyDescent="0.3">
      <c r="A46" s="109"/>
      <c r="B46" s="109"/>
      <c r="C46" s="47" t="s">
        <v>70</v>
      </c>
      <c r="D46" s="52">
        <f>TRUNC(SUM(D44:D45),2)</f>
        <v>1681.08</v>
      </c>
      <c r="E46" s="53"/>
    </row>
    <row r="47" spans="1:7" ht="17.25" thickTop="1" x14ac:dyDescent="0.25">
      <c r="A47" s="13"/>
      <c r="B47" s="13"/>
      <c r="C47" s="54"/>
      <c r="F47" s="55"/>
    </row>
    <row r="48" spans="1:7" x14ac:dyDescent="0.25">
      <c r="A48" s="115" t="s">
        <v>74</v>
      </c>
      <c r="B48" s="115"/>
      <c r="C48" s="115"/>
      <c r="D48" s="115"/>
      <c r="E48" s="38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6">
        <v>0.2</v>
      </c>
      <c r="D50" s="28">
        <f t="shared" ref="D50:D57" si="1">TRUNC(($D$46*C50),2)</f>
        <v>336.21</v>
      </c>
      <c r="E50" s="40"/>
    </row>
    <row r="51" spans="1:6" x14ac:dyDescent="0.25">
      <c r="A51" s="13" t="s">
        <v>7</v>
      </c>
      <c r="B51" t="s">
        <v>80</v>
      </c>
      <c r="C51" s="56">
        <v>2.5000000000000001E-2</v>
      </c>
      <c r="D51" s="28">
        <f t="shared" si="1"/>
        <v>42.02</v>
      </c>
      <c r="E51" s="40"/>
    </row>
    <row r="52" spans="1:6" x14ac:dyDescent="0.25">
      <c r="A52" s="13" t="s">
        <v>10</v>
      </c>
      <c r="B52" t="s">
        <v>81</v>
      </c>
      <c r="C52" s="57">
        <f>G27</f>
        <v>1.4999999999999999E-2</v>
      </c>
      <c r="D52" s="58">
        <f>TRUNC(($D$46*C52),2)</f>
        <v>25.21</v>
      </c>
      <c r="E52" s="40"/>
    </row>
    <row r="53" spans="1:6" x14ac:dyDescent="0.25">
      <c r="A53" s="13" t="s">
        <v>13</v>
      </c>
      <c r="B53" t="s">
        <v>82</v>
      </c>
      <c r="C53" s="56">
        <v>1.4999999999999999E-2</v>
      </c>
      <c r="D53" s="28">
        <f>TRUNC(($D$46*C53),2)</f>
        <v>25.21</v>
      </c>
      <c r="E53" s="40"/>
    </row>
    <row r="54" spans="1:6" x14ac:dyDescent="0.25">
      <c r="A54" s="13" t="s">
        <v>16</v>
      </c>
      <c r="B54" t="s">
        <v>83</v>
      </c>
      <c r="C54" s="56">
        <v>0.01</v>
      </c>
      <c r="D54" s="28">
        <f t="shared" si="1"/>
        <v>16.809999999999999</v>
      </c>
      <c r="E54" s="40"/>
    </row>
    <row r="55" spans="1:6" x14ac:dyDescent="0.25">
      <c r="A55" s="13" t="s">
        <v>18</v>
      </c>
      <c r="B55" t="s">
        <v>84</v>
      </c>
      <c r="C55" s="56">
        <v>6.0000000000000001E-3</v>
      </c>
      <c r="D55" s="28">
        <f t="shared" si="1"/>
        <v>10.08</v>
      </c>
      <c r="E55" s="40"/>
    </row>
    <row r="56" spans="1:6" x14ac:dyDescent="0.25">
      <c r="A56" s="13" t="s">
        <v>85</v>
      </c>
      <c r="B56" t="s">
        <v>86</v>
      </c>
      <c r="C56" s="56">
        <v>2E-3</v>
      </c>
      <c r="D56" s="28">
        <f t="shared" si="1"/>
        <v>3.36</v>
      </c>
      <c r="E56" s="40"/>
    </row>
    <row r="57" spans="1:6" x14ac:dyDescent="0.25">
      <c r="A57" s="13" t="s">
        <v>57</v>
      </c>
      <c r="B57" t="s">
        <v>87</v>
      </c>
      <c r="C57" s="56">
        <v>0.08</v>
      </c>
      <c r="D57" s="28">
        <f t="shared" si="1"/>
        <v>134.47999999999999</v>
      </c>
      <c r="E57" s="40"/>
    </row>
    <row r="58" spans="1:6" x14ac:dyDescent="0.25">
      <c r="A58" s="13" t="s">
        <v>60</v>
      </c>
      <c r="C58" s="59">
        <f>SUBTOTAL(109,Submódulo2.267_7513614916342473572449193221235249[Percentual])</f>
        <v>0.35300000000000004</v>
      </c>
      <c r="D58" s="28">
        <f>TRUNC(SUM(D50:D57),2)</f>
        <v>593.38</v>
      </c>
      <c r="E58" s="40"/>
    </row>
    <row r="59" spans="1:6" x14ac:dyDescent="0.25">
      <c r="A59" s="13"/>
      <c r="C59" s="59"/>
      <c r="D59" s="28"/>
      <c r="E59" s="40"/>
    </row>
    <row r="60" spans="1:6" x14ac:dyDescent="0.25">
      <c r="A60" s="115" t="s">
        <v>88</v>
      </c>
      <c r="B60" s="115"/>
      <c r="C60" s="115"/>
      <c r="D60" s="115"/>
      <c r="E60" s="38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5" t="s">
        <v>91</v>
      </c>
      <c r="D62" s="58">
        <f>TRUNC(((G23*G26)*2)-((E19/100)*6),2)</f>
        <v>81.400000000000006</v>
      </c>
      <c r="E62" s="40"/>
    </row>
    <row r="63" spans="1:6" ht="45" x14ac:dyDescent="0.25">
      <c r="A63" s="13" t="s">
        <v>7</v>
      </c>
      <c r="B63" s="60" t="s">
        <v>92</v>
      </c>
      <c r="C63" s="61" t="s">
        <v>93</v>
      </c>
      <c r="D63" s="62">
        <f>G25</f>
        <v>352</v>
      </c>
      <c r="E63" s="40"/>
      <c r="F63" s="63"/>
    </row>
    <row r="64" spans="1:6" x14ac:dyDescent="0.25">
      <c r="A64" s="13" t="s">
        <v>10</v>
      </c>
      <c r="B64" s="25" t="s">
        <v>94</v>
      </c>
      <c r="C64" s="35"/>
      <c r="D64" s="58">
        <v>10</v>
      </c>
      <c r="E64" s="40"/>
    </row>
    <row r="65" spans="1:5" x14ac:dyDescent="0.25">
      <c r="A65" s="13" t="s">
        <v>13</v>
      </c>
      <c r="B65" s="25" t="s">
        <v>95</v>
      </c>
      <c r="C65" s="35"/>
      <c r="D65" s="58">
        <v>20</v>
      </c>
      <c r="E65" s="40"/>
    </row>
    <row r="66" spans="1:5" x14ac:dyDescent="0.25">
      <c r="A66" s="13" t="s">
        <v>16</v>
      </c>
      <c r="B66" s="25" t="s">
        <v>96</v>
      </c>
      <c r="C66" s="35"/>
      <c r="D66" s="58">
        <v>5</v>
      </c>
      <c r="E66" s="40"/>
    </row>
    <row r="67" spans="1:5" x14ac:dyDescent="0.25">
      <c r="A67" s="13" t="s">
        <v>60</v>
      </c>
      <c r="D67" s="28">
        <f>TRUNC(SUM(D62:D66),2)</f>
        <v>468.4</v>
      </c>
      <c r="E67" s="40"/>
    </row>
    <row r="68" spans="1:5" x14ac:dyDescent="0.25">
      <c r="A68" s="13"/>
      <c r="D68" s="28"/>
      <c r="E68" s="40"/>
    </row>
    <row r="69" spans="1:5" x14ac:dyDescent="0.25">
      <c r="A69" s="116" t="s">
        <v>97</v>
      </c>
      <c r="B69" s="117"/>
      <c r="C69" s="117"/>
      <c r="D69" s="118"/>
      <c r="E69" s="38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28">
        <f>D40</f>
        <v>258.74</v>
      </c>
      <c r="E71" s="40"/>
    </row>
    <row r="72" spans="1:5" x14ac:dyDescent="0.25">
      <c r="A72" s="13" t="s">
        <v>75</v>
      </c>
      <c r="B72" t="s">
        <v>76</v>
      </c>
      <c r="C72" s="13"/>
      <c r="D72" s="28">
        <f>D58</f>
        <v>593.38</v>
      </c>
      <c r="E72" s="40"/>
    </row>
    <row r="73" spans="1:5" x14ac:dyDescent="0.25">
      <c r="A73" s="13" t="s">
        <v>89</v>
      </c>
      <c r="B73" t="s">
        <v>90</v>
      </c>
      <c r="C73" s="13"/>
      <c r="D73" s="28">
        <f>D67</f>
        <v>468.4</v>
      </c>
      <c r="E73" s="40"/>
    </row>
    <row r="74" spans="1:5" x14ac:dyDescent="0.25">
      <c r="A74" s="13" t="s">
        <v>60</v>
      </c>
      <c r="C74" s="13"/>
      <c r="D74" s="28">
        <f>TRUNC(SUM(D71:D73),2)</f>
        <v>1320.52</v>
      </c>
      <c r="E74" s="40"/>
    </row>
    <row r="76" spans="1:5" x14ac:dyDescent="0.25">
      <c r="A76" s="110" t="s">
        <v>100</v>
      </c>
      <c r="B76" s="110"/>
      <c r="C76" s="110"/>
      <c r="D76" s="110"/>
      <c r="E76" s="24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4" t="s">
        <v>4</v>
      </c>
      <c r="B78" s="65" t="s">
        <v>103</v>
      </c>
      <c r="C78" s="66">
        <f>((1/12)*5%)</f>
        <v>4.1666666666666666E-3</v>
      </c>
      <c r="D78" s="67">
        <f>TRUNC(($D$33*C78),2)</f>
        <v>5.54</v>
      </c>
      <c r="E78" s="68"/>
    </row>
    <row r="79" spans="1:5" ht="30" x14ac:dyDescent="0.25">
      <c r="A79" s="64" t="s">
        <v>7</v>
      </c>
      <c r="B79" s="65" t="s">
        <v>104</v>
      </c>
      <c r="C79" s="69">
        <v>0.08</v>
      </c>
      <c r="D79" s="70">
        <f>TRUNC(D78*C79,2)</f>
        <v>0.44</v>
      </c>
      <c r="E79" s="68"/>
    </row>
    <row r="80" spans="1:5" ht="30" x14ac:dyDescent="0.25">
      <c r="A80" s="64" t="s">
        <v>10</v>
      </c>
      <c r="B80" s="65" t="s">
        <v>105</v>
      </c>
      <c r="C80" s="66">
        <f>(0.08*0.4*0.05)</f>
        <v>1.6000000000000001E-3</v>
      </c>
      <c r="D80" s="67">
        <f t="shared" ref="D80:D81" si="2">TRUNC(($D$33*C80),2)</f>
        <v>2.12</v>
      </c>
      <c r="E80" s="68"/>
    </row>
    <row r="81" spans="1:5" x14ac:dyDescent="0.25">
      <c r="A81" s="64" t="s">
        <v>13</v>
      </c>
      <c r="B81" s="65" t="s">
        <v>106</v>
      </c>
      <c r="C81" s="69">
        <f>(((7/30)/12)*0.95)</f>
        <v>1.8472222222222223E-2</v>
      </c>
      <c r="D81" s="70">
        <f t="shared" si="2"/>
        <v>24.58</v>
      </c>
      <c r="E81" s="68"/>
    </row>
    <row r="82" spans="1:5" ht="45" x14ac:dyDescent="0.25">
      <c r="A82" s="64" t="s">
        <v>16</v>
      </c>
      <c r="B82" s="65" t="s">
        <v>107</v>
      </c>
      <c r="C82" s="69">
        <f>C58</f>
        <v>0.35300000000000004</v>
      </c>
      <c r="D82" s="70">
        <f>TRUNC(D81*C82,2)</f>
        <v>8.67</v>
      </c>
      <c r="E82" s="68"/>
    </row>
    <row r="83" spans="1:5" ht="30" x14ac:dyDescent="0.25">
      <c r="A83" s="64" t="s">
        <v>18</v>
      </c>
      <c r="B83" s="65" t="s">
        <v>108</v>
      </c>
      <c r="C83" s="66">
        <f>(0.08*0.4*0.95)</f>
        <v>3.04E-2</v>
      </c>
      <c r="D83" s="67">
        <f>TRUNC(($D$33*C83),2)</f>
        <v>40.46</v>
      </c>
      <c r="E83" s="68"/>
    </row>
    <row r="84" spans="1:5" x14ac:dyDescent="0.25">
      <c r="A84" s="64" t="s">
        <v>60</v>
      </c>
      <c r="B84" s="71"/>
      <c r="C84" s="71"/>
      <c r="D84" s="72">
        <f>TRUNC(SUM(D78:D83),2)</f>
        <v>81.81</v>
      </c>
      <c r="E84" s="73"/>
    </row>
    <row r="85" spans="1:5" ht="15.75" thickBot="1" x14ac:dyDescent="0.3">
      <c r="A85" s="13"/>
      <c r="D85" s="28"/>
      <c r="E85" s="40"/>
    </row>
    <row r="86" spans="1:5" ht="16.5" thickTop="1" thickBot="1" x14ac:dyDescent="0.3">
      <c r="A86" s="109" t="s">
        <v>109</v>
      </c>
      <c r="B86" s="109"/>
      <c r="C86" s="47" t="s">
        <v>72</v>
      </c>
      <c r="D86" s="48">
        <f>D33</f>
        <v>1331</v>
      </c>
      <c r="E86" s="49"/>
    </row>
    <row r="87" spans="1:5" ht="16.5" thickTop="1" thickBot="1" x14ac:dyDescent="0.3">
      <c r="A87" s="109"/>
      <c r="B87" s="109"/>
      <c r="C87" s="50" t="s">
        <v>110</v>
      </c>
      <c r="D87" s="48">
        <f>D74</f>
        <v>1320.52</v>
      </c>
      <c r="E87" s="49"/>
    </row>
    <row r="88" spans="1:5" ht="16.5" thickTop="1" thickBot="1" x14ac:dyDescent="0.3">
      <c r="A88" s="109"/>
      <c r="B88" s="109"/>
      <c r="C88" s="47" t="s">
        <v>111</v>
      </c>
      <c r="D88" s="48">
        <f>D84</f>
        <v>81.81</v>
      </c>
      <c r="E88" s="49"/>
    </row>
    <row r="89" spans="1:5" ht="16.5" thickTop="1" thickBot="1" x14ac:dyDescent="0.3">
      <c r="A89" s="109"/>
      <c r="B89" s="109"/>
      <c r="C89" s="50" t="s">
        <v>70</v>
      </c>
      <c r="D89" s="52">
        <f>TRUNC((SUM(D86:D88)),2)</f>
        <v>2733.33</v>
      </c>
      <c r="E89" s="53"/>
    </row>
    <row r="90" spans="1:5" ht="15.75" thickTop="1" x14ac:dyDescent="0.25">
      <c r="A90" s="13"/>
      <c r="D90" s="28"/>
      <c r="E90" s="40"/>
    </row>
    <row r="91" spans="1:5" x14ac:dyDescent="0.25">
      <c r="A91" s="112" t="s">
        <v>112</v>
      </c>
      <c r="B91" s="113"/>
      <c r="C91" s="113"/>
      <c r="D91" s="113"/>
      <c r="E91" s="37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4" t="s">
        <v>117</v>
      </c>
      <c r="C94" s="66">
        <f>((1+1/3)/12)/12</f>
        <v>9.2592592592592587E-3</v>
      </c>
      <c r="D94" s="75">
        <f>TRUNC(($D$89*C94),2)</f>
        <v>25.3</v>
      </c>
      <c r="E94" s="76"/>
    </row>
    <row r="95" spans="1:5" ht="30" x14ac:dyDescent="0.25">
      <c r="A95" s="13" t="s">
        <v>7</v>
      </c>
      <c r="B95" s="74" t="s">
        <v>118</v>
      </c>
      <c r="C95" s="66">
        <f>((2/30)/12)</f>
        <v>5.5555555555555558E-3</v>
      </c>
      <c r="D95" s="75">
        <f>TRUNC(($D$89*C95),2)</f>
        <v>15.18</v>
      </c>
      <c r="E95" s="76"/>
    </row>
    <row r="96" spans="1:5" ht="30" x14ac:dyDescent="0.25">
      <c r="A96" s="13" t="s">
        <v>10</v>
      </c>
      <c r="B96" s="74" t="s">
        <v>119</v>
      </c>
      <c r="C96" s="66">
        <f>(((5/30)/12)*0.02)</f>
        <v>2.7777777777777778E-4</v>
      </c>
      <c r="D96" s="75">
        <f t="shared" ref="D96:D99" si="3">TRUNC(($D$89*C96),2)</f>
        <v>0.75</v>
      </c>
      <c r="E96" s="76"/>
    </row>
    <row r="97" spans="1:6" ht="30" x14ac:dyDescent="0.25">
      <c r="A97" s="13" t="s">
        <v>13</v>
      </c>
      <c r="B97" s="74" t="s">
        <v>120</v>
      </c>
      <c r="C97" s="66">
        <f>((15/30)/12)*0.08</f>
        <v>3.3333333333333331E-3</v>
      </c>
      <c r="D97" s="75">
        <f t="shared" si="3"/>
        <v>9.11</v>
      </c>
      <c r="E97" s="76"/>
    </row>
    <row r="98" spans="1:6" ht="30" x14ac:dyDescent="0.25">
      <c r="A98" s="13" t="s">
        <v>16</v>
      </c>
      <c r="B98" s="74" t="s">
        <v>121</v>
      </c>
      <c r="C98" s="66">
        <f>((1+1/3)/12)*0.03*((4/12))</f>
        <v>1.1111111111111109E-3</v>
      </c>
      <c r="D98" s="75">
        <f t="shared" si="3"/>
        <v>3.03</v>
      </c>
      <c r="E98" s="76"/>
    </row>
    <row r="99" spans="1:6" ht="30" x14ac:dyDescent="0.25">
      <c r="A99" s="13" t="s">
        <v>18</v>
      </c>
      <c r="B99" s="74" t="s">
        <v>122</v>
      </c>
      <c r="C99" s="66">
        <v>0</v>
      </c>
      <c r="D99" s="75">
        <f t="shared" si="3"/>
        <v>0</v>
      </c>
      <c r="E99" s="76"/>
    </row>
    <row r="100" spans="1:6" x14ac:dyDescent="0.25">
      <c r="A100" s="13" t="s">
        <v>60</v>
      </c>
      <c r="C100" s="77">
        <f>SUBTOTAL(109,Submódulo4.12511_4132144159103114421330101199227241255[Dias de ausência])</f>
        <v>1.9537037037037037E-2</v>
      </c>
      <c r="D100" s="28">
        <f>TRUNC(SUM(D94:D99),2)</f>
        <v>53.37</v>
      </c>
      <c r="E100" s="40"/>
    </row>
    <row r="101" spans="1:6" x14ac:dyDescent="0.25">
      <c r="A101" s="13"/>
      <c r="C101" s="13"/>
      <c r="D101" s="28"/>
      <c r="E101" s="40"/>
    </row>
    <row r="102" spans="1:6" x14ac:dyDescent="0.25">
      <c r="A102" s="115" t="s">
        <v>123</v>
      </c>
      <c r="B102" s="115"/>
      <c r="C102" s="115"/>
      <c r="D102" s="115"/>
      <c r="E102" s="38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28"/>
      <c r="E104" s="40"/>
    </row>
    <row r="105" spans="1:6" x14ac:dyDescent="0.25">
      <c r="A105" s="13" t="s">
        <v>60</v>
      </c>
      <c r="C105" s="13"/>
      <c r="D105" s="28">
        <f>SUBTOTAL(109,Submódulo4.22612_31129147158152363462348192220234248[Valor])</f>
        <v>0</v>
      </c>
      <c r="E105" s="40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5" t="s">
        <v>115</v>
      </c>
      <c r="D109" s="78">
        <f>D100</f>
        <v>53.37</v>
      </c>
      <c r="E109" s="79"/>
    </row>
    <row r="110" spans="1:6" x14ac:dyDescent="0.25">
      <c r="A110" s="13" t="s">
        <v>124</v>
      </c>
      <c r="B110" t="s">
        <v>130</v>
      </c>
      <c r="D110" s="28">
        <f>Submódulo4.22612_31129147158152363462348192220234248[[#Totals],[Valor]]</f>
        <v>0</v>
      </c>
      <c r="E110" s="40"/>
    </row>
    <row r="111" spans="1:6" x14ac:dyDescent="0.25">
      <c r="A111" s="13"/>
      <c r="B111" s="46" t="s">
        <v>131</v>
      </c>
      <c r="D111" s="28">
        <f>TRUNC(SUM(D109:D110),2)</f>
        <v>53.37</v>
      </c>
      <c r="E111" s="40"/>
      <c r="F111">
        <f>Submódulo2.267_7513614916342473572449193221235249[[#Totals],[Percentual]]*ResumoMódulo42713_3013014816272693782550194222236250[[#Totals],[Valor]]</f>
        <v>18.83961</v>
      </c>
    </row>
    <row r="112" spans="1:6" ht="16.5" x14ac:dyDescent="0.25">
      <c r="A112" s="80" t="s">
        <v>57</v>
      </c>
      <c r="B112" s="81" t="s">
        <v>132</v>
      </c>
      <c r="C112" s="82"/>
      <c r="D112" s="45">
        <f>ROUND(Submódulo2.267_7513614916342473572449193221235249[[#Totals],[Percentual]]*ResumoMódulo42713_3013014816272693782550194222236250[[#Totals],[Valor]],2)</f>
        <v>18.84</v>
      </c>
    </row>
    <row r="113" spans="1:7" x14ac:dyDescent="0.25">
      <c r="A113" s="111"/>
      <c r="B113" s="111"/>
      <c r="C113" s="111"/>
      <c r="D113" s="111"/>
      <c r="F113">
        <f>Submódulo2.267_7513614916342473572449193221235249[[#Totals],[Percentual]]*ResumoMódulo42713_3013014816272693782550194222236250[[#Totals],[Valor]]</f>
        <v>18.83961</v>
      </c>
    </row>
    <row r="114" spans="1:7" x14ac:dyDescent="0.25">
      <c r="A114" s="110" t="s">
        <v>133</v>
      </c>
      <c r="B114" s="110"/>
      <c r="C114" s="110"/>
      <c r="D114" s="110"/>
      <c r="E114" s="24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3">
        <f>'[1]Uniformes '!F11</f>
        <v>28.75</v>
      </c>
      <c r="E116" s="76"/>
    </row>
    <row r="117" spans="1:7" x14ac:dyDescent="0.25">
      <c r="A117" s="13" t="s">
        <v>7</v>
      </c>
      <c r="B117" t="s">
        <v>137</v>
      </c>
      <c r="D117" s="83">
        <v>0</v>
      </c>
      <c r="E117" s="76"/>
    </row>
    <row r="118" spans="1:7" x14ac:dyDescent="0.25">
      <c r="A118" s="13" t="s">
        <v>10</v>
      </c>
      <c r="B118" t="s">
        <v>138</v>
      </c>
      <c r="D118" s="83">
        <f>[1]EPI!F27</f>
        <v>46.66</v>
      </c>
      <c r="E118" s="76"/>
    </row>
    <row r="119" spans="1:7" x14ac:dyDescent="0.25">
      <c r="A119" s="13" t="s">
        <v>13</v>
      </c>
      <c r="B119" t="s">
        <v>139</v>
      </c>
      <c r="D119" s="83">
        <v>0</v>
      </c>
      <c r="E119" s="76"/>
    </row>
    <row r="120" spans="1:7" ht="15.75" thickBot="1" x14ac:dyDescent="0.3">
      <c r="A120" s="13" t="s">
        <v>60</v>
      </c>
      <c r="D120" s="28">
        <f>TRUNC(SUM(D116:D119),2)</f>
        <v>75.41</v>
      </c>
      <c r="E120" s="40"/>
      <c r="F120" s="107" t="s">
        <v>140</v>
      </c>
      <c r="G120" s="108"/>
    </row>
    <row r="121" spans="1:7" ht="16.5" thickTop="1" thickBot="1" x14ac:dyDescent="0.3">
      <c r="A121" s="13"/>
      <c r="D121" s="28"/>
      <c r="E121" s="40"/>
      <c r="F121" s="84" t="s">
        <v>141</v>
      </c>
      <c r="G121" s="85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7" t="s">
        <v>72</v>
      </c>
      <c r="D122" s="48">
        <f>D33</f>
        <v>1331</v>
      </c>
      <c r="E122" s="49"/>
      <c r="F122" s="86" t="s">
        <v>143</v>
      </c>
      <c r="G122" s="87">
        <f>TRUNC(SUM(D127,D131,D132),2)</f>
        <v>3021.66</v>
      </c>
    </row>
    <row r="123" spans="1:7" ht="16.5" thickTop="1" thickBot="1" x14ac:dyDescent="0.3">
      <c r="A123" s="109"/>
      <c r="B123" s="109"/>
      <c r="C123" s="50" t="s">
        <v>110</v>
      </c>
      <c r="D123" s="48">
        <f>D74</f>
        <v>1320.52</v>
      </c>
      <c r="E123" s="49"/>
      <c r="F123" s="84" t="s">
        <v>144</v>
      </c>
      <c r="G123" s="88">
        <f>(100-8.65)/100</f>
        <v>0.91349999999999998</v>
      </c>
    </row>
    <row r="124" spans="1:7" ht="16.5" thickTop="1" thickBot="1" x14ac:dyDescent="0.3">
      <c r="A124" s="109"/>
      <c r="B124" s="109"/>
      <c r="C124" s="47" t="s">
        <v>111</v>
      </c>
      <c r="D124" s="48">
        <f>D84</f>
        <v>81.81</v>
      </c>
      <c r="E124" s="49"/>
      <c r="F124" s="86" t="s">
        <v>140</v>
      </c>
      <c r="G124" s="87">
        <f>TRUNC((G122/G123),2)</f>
        <v>3307.78</v>
      </c>
    </row>
    <row r="125" spans="1:7" ht="16.5" thickTop="1" thickBot="1" x14ac:dyDescent="0.3">
      <c r="A125" s="109"/>
      <c r="B125" s="109"/>
      <c r="C125" s="50" t="s">
        <v>145</v>
      </c>
      <c r="D125" s="48">
        <f>D111</f>
        <v>53.37</v>
      </c>
      <c r="E125" s="49"/>
    </row>
    <row r="126" spans="1:7" ht="16.5" thickTop="1" thickBot="1" x14ac:dyDescent="0.3">
      <c r="A126" s="109"/>
      <c r="B126" s="109"/>
      <c r="C126" s="47" t="s">
        <v>146</v>
      </c>
      <c r="D126" s="48">
        <f>D120</f>
        <v>75.41</v>
      </c>
      <c r="E126" s="49"/>
    </row>
    <row r="127" spans="1:7" ht="16.5" thickTop="1" thickBot="1" x14ac:dyDescent="0.3">
      <c r="A127" s="109"/>
      <c r="B127" s="109"/>
      <c r="C127" s="50" t="s">
        <v>70</v>
      </c>
      <c r="D127" s="52">
        <f>TRUNC((SUM(D122:D126)),2)</f>
        <v>2862.11</v>
      </c>
      <c r="E127" s="53"/>
    </row>
    <row r="128" spans="1:7" ht="15.75" thickTop="1" x14ac:dyDescent="0.25">
      <c r="A128" s="13"/>
      <c r="D128" s="28"/>
      <c r="E128" s="40"/>
    </row>
    <row r="129" spans="1:6" x14ac:dyDescent="0.25">
      <c r="A129" s="110" t="s">
        <v>147</v>
      </c>
      <c r="B129" s="110"/>
      <c r="C129" s="110"/>
      <c r="D129" s="110"/>
      <c r="E129" s="24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7">
        <v>0.03</v>
      </c>
      <c r="D131" s="58">
        <f>TRUNC(($D$127*C131),2)</f>
        <v>85.86</v>
      </c>
      <c r="E131" s="40"/>
    </row>
    <row r="132" spans="1:6" x14ac:dyDescent="0.25">
      <c r="A132" s="13" t="s">
        <v>7</v>
      </c>
      <c r="B132" t="s">
        <v>151</v>
      </c>
      <c r="C132" s="57">
        <v>2.5000000000000001E-2</v>
      </c>
      <c r="D132" s="58">
        <f>TRUNC((D127+D131)*C132,2)</f>
        <v>73.69</v>
      </c>
      <c r="E132" s="40"/>
      <c r="F132" s="89">
        <v>902898</v>
      </c>
    </row>
    <row r="133" spans="1:6" x14ac:dyDescent="0.25">
      <c r="A133" s="13" t="s">
        <v>10</v>
      </c>
      <c r="B133" t="s">
        <v>152</v>
      </c>
      <c r="C133" s="57"/>
      <c r="D133" s="58">
        <f>SUM(D134:D136)</f>
        <v>285</v>
      </c>
      <c r="E133" s="40"/>
    </row>
    <row r="134" spans="1:6" x14ac:dyDescent="0.25">
      <c r="A134" s="13" t="s">
        <v>153</v>
      </c>
      <c r="B134" t="s">
        <v>154</v>
      </c>
      <c r="C134" s="57">
        <v>6.4999999999999997E-3</v>
      </c>
      <c r="D134" s="58">
        <f>TRUNC(($G$124*C134))</f>
        <v>21</v>
      </c>
      <c r="E134" s="40"/>
    </row>
    <row r="135" spans="1:6" x14ac:dyDescent="0.25">
      <c r="A135" s="13" t="s">
        <v>155</v>
      </c>
      <c r="B135" t="s">
        <v>156</v>
      </c>
      <c r="C135" s="57">
        <v>0.03</v>
      </c>
      <c r="D135" s="58">
        <f>TRUNC(($G$124*C135))</f>
        <v>99</v>
      </c>
      <c r="E135" s="40"/>
    </row>
    <row r="136" spans="1:6" x14ac:dyDescent="0.25">
      <c r="A136" s="13" t="s">
        <v>157</v>
      </c>
      <c r="B136" t="s">
        <v>158</v>
      </c>
      <c r="C136" s="57">
        <v>0.05</v>
      </c>
      <c r="D136" s="58">
        <f>TRUNC(($G$124*C136))</f>
        <v>165</v>
      </c>
      <c r="E136" s="40"/>
      <c r="F136" s="89"/>
    </row>
    <row r="137" spans="1:6" x14ac:dyDescent="0.25">
      <c r="A137" s="13" t="s">
        <v>60</v>
      </c>
      <c r="C137" s="59">
        <f>SUM(C131:C136)</f>
        <v>0.14150000000000001</v>
      </c>
      <c r="D137" s="28">
        <f>TRUNC(SUM(D131:D133),2)</f>
        <v>444.55</v>
      </c>
      <c r="E137" s="40"/>
    </row>
    <row r="138" spans="1:6" x14ac:dyDescent="0.25">
      <c r="A138" s="111" t="s">
        <v>159</v>
      </c>
      <c r="B138" s="111"/>
      <c r="C138" s="90">
        <f>SUM(C134:C136)</f>
        <v>8.6499999999999994E-2</v>
      </c>
      <c r="D138" s="28"/>
      <c r="E138" s="40"/>
    </row>
    <row r="139" spans="1:6" x14ac:dyDescent="0.25">
      <c r="A139" s="110" t="s">
        <v>160</v>
      </c>
      <c r="B139" s="110"/>
      <c r="C139" s="110"/>
      <c r="D139" s="110"/>
      <c r="E139" s="24"/>
      <c r="F139" s="89" t="e">
        <f>ResumoPosto3016_33127152164142031732045189217231245[[#This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1">
        <f>D33</f>
        <v>1331</v>
      </c>
      <c r="E141"/>
      <c r="F141" s="51">
        <f>D146+D147</f>
        <v>3306.6600000000003</v>
      </c>
    </row>
    <row r="142" spans="1:6" x14ac:dyDescent="0.25">
      <c r="A142" s="13" t="s">
        <v>7</v>
      </c>
      <c r="B142" t="s">
        <v>61</v>
      </c>
      <c r="D142" s="91">
        <f>D74</f>
        <v>1320.52</v>
      </c>
      <c r="E142"/>
    </row>
    <row r="143" spans="1:6" ht="15.75" x14ac:dyDescent="0.25">
      <c r="A143" s="13" t="s">
        <v>10</v>
      </c>
      <c r="B143" t="s">
        <v>100</v>
      </c>
      <c r="D143" s="91">
        <f>D84</f>
        <v>81.81</v>
      </c>
      <c r="E143" s="92"/>
      <c r="F143" s="92"/>
    </row>
    <row r="144" spans="1:6" ht="15.75" x14ac:dyDescent="0.25">
      <c r="A144" s="13" t="s">
        <v>13</v>
      </c>
      <c r="B144" t="s">
        <v>164</v>
      </c>
      <c r="D144" s="91">
        <f>D111</f>
        <v>53.37</v>
      </c>
      <c r="E144" s="93"/>
      <c r="F144" s="93"/>
    </row>
    <row r="145" spans="1:8" ht="15.75" x14ac:dyDescent="0.25">
      <c r="A145" s="13" t="s">
        <v>16</v>
      </c>
      <c r="B145" t="s">
        <v>133</v>
      </c>
      <c r="D145" s="91">
        <f>D120</f>
        <v>75.41</v>
      </c>
      <c r="E145" s="94"/>
      <c r="F145" s="94"/>
    </row>
    <row r="146" spans="1:8" ht="15.75" x14ac:dyDescent="0.25">
      <c r="A146" s="16" t="s">
        <v>165</v>
      </c>
      <c r="B146" s="16"/>
      <c r="C146" s="16"/>
      <c r="D146" s="91">
        <f>TRUNC(SUM(D141:D145),2)</f>
        <v>2862.11</v>
      </c>
      <c r="E146" s="94"/>
      <c r="F146" s="94"/>
    </row>
    <row r="147" spans="1:8" ht="15.75" x14ac:dyDescent="0.25">
      <c r="A147" s="13" t="s">
        <v>18</v>
      </c>
      <c r="B147" t="s">
        <v>147</v>
      </c>
      <c r="D147" s="91">
        <f>D137</f>
        <v>444.55</v>
      </c>
      <c r="E147" s="94"/>
      <c r="F147" s="94"/>
    </row>
    <row r="148" spans="1:8" ht="15.75" x14ac:dyDescent="0.25">
      <c r="A148" s="95" t="s">
        <v>166</v>
      </c>
      <c r="B148" s="96"/>
      <c r="C148" s="96"/>
      <c r="D148" s="97">
        <f>TRUNC((SUM(D141:D145)+D147),2)</f>
        <v>3306.66</v>
      </c>
      <c r="E148" s="98"/>
      <c r="F148" s="98"/>
    </row>
    <row r="149" spans="1:8" x14ac:dyDescent="0.25">
      <c r="F149" s="98"/>
      <c r="G149" s="98"/>
    </row>
    <row r="150" spans="1:8" x14ac:dyDescent="0.25">
      <c r="F150" s="98"/>
      <c r="G150" s="98"/>
    </row>
    <row r="151" spans="1:8" x14ac:dyDescent="0.25">
      <c r="F151" s="98"/>
      <c r="G151" s="98"/>
    </row>
    <row r="152" spans="1:8" ht="18.75" x14ac:dyDescent="0.3">
      <c r="A152" s="99" t="s">
        <v>167</v>
      </c>
      <c r="B152" s="92"/>
      <c r="D152" s="92"/>
      <c r="E152" s="98"/>
      <c r="F152" s="98"/>
    </row>
    <row r="153" spans="1:8" ht="15.75" x14ac:dyDescent="0.25">
      <c r="A153" s="100"/>
      <c r="B153" s="93"/>
      <c r="C153" s="93"/>
      <c r="D153" s="93"/>
      <c r="E153"/>
      <c r="G153" s="101"/>
    </row>
    <row r="154" spans="1:8" ht="15.75" x14ac:dyDescent="0.25">
      <c r="A154" s="102"/>
      <c r="B154" s="94"/>
      <c r="C154" s="94"/>
      <c r="D154" s="94"/>
      <c r="E154"/>
      <c r="G154" s="103"/>
    </row>
    <row r="155" spans="1:8" ht="15.75" x14ac:dyDescent="0.25">
      <c r="A155" s="102"/>
      <c r="B155" s="94"/>
      <c r="C155" s="94"/>
      <c r="D155" s="94"/>
      <c r="E155"/>
      <c r="G155" s="104"/>
    </row>
    <row r="156" spans="1:8" ht="15.75" x14ac:dyDescent="0.25">
      <c r="A156" s="102"/>
      <c r="B156" s="94"/>
      <c r="C156" s="94"/>
      <c r="D156" s="94"/>
      <c r="E156"/>
      <c r="G156" s="104"/>
    </row>
    <row r="157" spans="1:8" ht="15.75" x14ac:dyDescent="0.25">
      <c r="A157" s="98"/>
      <c r="B157" s="98"/>
      <c r="C157" s="98"/>
      <c r="D157" s="98"/>
      <c r="E157"/>
      <c r="G157" s="104"/>
    </row>
    <row r="158" spans="1:8" x14ac:dyDescent="0.25">
      <c r="B158" s="98"/>
      <c r="C158" s="98"/>
      <c r="D158" s="98"/>
      <c r="E158" s="98"/>
      <c r="H158" s="98"/>
    </row>
    <row r="159" spans="1:8" x14ac:dyDescent="0.25">
      <c r="B159" s="98"/>
      <c r="C159" s="98"/>
      <c r="D159" s="98"/>
      <c r="E159" s="98"/>
      <c r="H159" s="98"/>
    </row>
    <row r="160" spans="1:8" x14ac:dyDescent="0.25">
      <c r="B160" s="98"/>
      <c r="C160" s="98"/>
      <c r="D160" s="98"/>
      <c r="E160" s="98"/>
      <c r="H160" s="98"/>
    </row>
    <row r="161" spans="2:8" x14ac:dyDescent="0.25">
      <c r="B161" s="98"/>
      <c r="C161" s="98"/>
      <c r="D161" s="98"/>
      <c r="E161" s="98"/>
      <c r="H161" s="98"/>
    </row>
    <row r="162" spans="2:8" x14ac:dyDescent="0.25">
      <c r="H162" s="98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47.7109375" customWidth="1"/>
    <col min="3" max="3" width="51" customWidth="1"/>
    <col min="4" max="4" width="45.140625" customWidth="1"/>
    <col min="5" max="5" width="13.85546875" style="36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18.75" x14ac:dyDescent="0.3">
      <c r="A5" s="3" t="s">
        <v>7</v>
      </c>
      <c r="B5" s="136" t="s">
        <v>8</v>
      </c>
      <c r="C5" s="137"/>
      <c r="D5" s="105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4" t="s">
        <v>19</v>
      </c>
      <c r="C9" s="125"/>
      <c r="D9" s="11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174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6" t="s">
        <v>34</v>
      </c>
      <c r="C17" s="17"/>
      <c r="D17" s="18" t="s">
        <v>174</v>
      </c>
      <c r="E17" s="15"/>
    </row>
    <row r="18" spans="1:7" x14ac:dyDescent="0.25">
      <c r="A18" s="13">
        <v>2</v>
      </c>
      <c r="B18" t="s">
        <v>35</v>
      </c>
      <c r="C18" s="13"/>
      <c r="D18" s="18" t="s">
        <v>175</v>
      </c>
      <c r="E18" s="15"/>
    </row>
    <row r="19" spans="1:7" x14ac:dyDescent="0.25">
      <c r="A19" s="13">
        <v>3</v>
      </c>
      <c r="B19" t="s">
        <v>37</v>
      </c>
      <c r="C19" s="13"/>
      <c r="D19" s="19">
        <v>1712.5</v>
      </c>
      <c r="E19" s="20">
        <v>1100</v>
      </c>
    </row>
    <row r="20" spans="1:7" x14ac:dyDescent="0.25">
      <c r="A20" s="13">
        <v>4</v>
      </c>
      <c r="B20" s="21" t="s">
        <v>38</v>
      </c>
      <c r="C20" s="13"/>
      <c r="D20" s="17" t="s">
        <v>176</v>
      </c>
      <c r="E20" s="15"/>
    </row>
    <row r="21" spans="1:7" x14ac:dyDescent="0.25">
      <c r="A21" s="13">
        <v>5</v>
      </c>
      <c r="B21" t="s">
        <v>40</v>
      </c>
      <c r="C21" s="13"/>
      <c r="D21" s="18" t="s">
        <v>41</v>
      </c>
      <c r="E21" s="15"/>
      <c r="F21" s="115" t="s">
        <v>42</v>
      </c>
      <c r="G21" s="115"/>
    </row>
    <row r="22" spans="1:7" x14ac:dyDescent="0.25">
      <c r="E22" s="22"/>
      <c r="F22" s="23" t="s">
        <v>43</v>
      </c>
      <c r="G22" s="23" t="s">
        <v>44</v>
      </c>
    </row>
    <row r="23" spans="1:7" x14ac:dyDescent="0.25">
      <c r="A23" s="110" t="s">
        <v>45</v>
      </c>
      <c r="B23" s="110"/>
      <c r="C23" s="110"/>
      <c r="D23" s="110"/>
      <c r="E23" s="24"/>
      <c r="F23" s="25" t="s">
        <v>46</v>
      </c>
      <c r="G23" s="26">
        <v>3.35</v>
      </c>
    </row>
    <row r="24" spans="1:7" x14ac:dyDescent="0.25">
      <c r="A24" s="13" t="s">
        <v>29</v>
      </c>
      <c r="B24" t="s">
        <v>30</v>
      </c>
      <c r="C24" s="27" t="s">
        <v>31</v>
      </c>
      <c r="D24" s="13" t="s">
        <v>44</v>
      </c>
      <c r="E24" s="14" t="s">
        <v>32</v>
      </c>
      <c r="F24" t="s">
        <v>47</v>
      </c>
      <c r="G24" s="26">
        <v>16</v>
      </c>
    </row>
    <row r="25" spans="1:7" x14ac:dyDescent="0.25">
      <c r="A25" s="13" t="s">
        <v>4</v>
      </c>
      <c r="B25" t="s">
        <v>48</v>
      </c>
      <c r="C25" s="13"/>
      <c r="D25" s="28">
        <f t="shared" ref="D25" si="0">D19</f>
        <v>1712.5</v>
      </c>
      <c r="E25" s="29"/>
      <c r="F25" s="25" t="s">
        <v>47</v>
      </c>
      <c r="G25" s="26">
        <f>440*80%</f>
        <v>352</v>
      </c>
    </row>
    <row r="26" spans="1:7" x14ac:dyDescent="0.25">
      <c r="A26" s="13" t="s">
        <v>7</v>
      </c>
      <c r="B26" t="s">
        <v>49</v>
      </c>
      <c r="C26" s="13"/>
      <c r="D26" s="28"/>
      <c r="E26" s="22"/>
      <c r="F26" s="18" t="s">
        <v>50</v>
      </c>
      <c r="G26" s="30">
        <v>22</v>
      </c>
    </row>
    <row r="27" spans="1:7" x14ac:dyDescent="0.25">
      <c r="A27" s="13" t="s">
        <v>10</v>
      </c>
      <c r="B27" t="s">
        <v>51</v>
      </c>
      <c r="C27" s="13"/>
      <c r="D27" s="28"/>
      <c r="E27" s="22"/>
      <c r="F27" s="18" t="s">
        <v>52</v>
      </c>
      <c r="G27" s="31">
        <v>1.4999999999999999E-2</v>
      </c>
    </row>
    <row r="28" spans="1:7" x14ac:dyDescent="0.25">
      <c r="A28" s="13" t="s">
        <v>13</v>
      </c>
      <c r="B28" s="25" t="s">
        <v>53</v>
      </c>
      <c r="C28" s="13"/>
      <c r="D28" s="28"/>
      <c r="E28" s="22"/>
      <c r="F28" s="25" t="s">
        <v>54</v>
      </c>
      <c r="G28" s="32"/>
    </row>
    <row r="29" spans="1:7" x14ac:dyDescent="0.25">
      <c r="A29" s="13" t="s">
        <v>16</v>
      </c>
      <c r="B29" t="s">
        <v>55</v>
      </c>
      <c r="C29" s="13"/>
      <c r="D29" s="28"/>
      <c r="E29" s="22"/>
    </row>
    <row r="30" spans="1:7" x14ac:dyDescent="0.25">
      <c r="A30" s="18" t="s">
        <v>18</v>
      </c>
      <c r="B30" s="33" t="s">
        <v>56</v>
      </c>
      <c r="C30" s="13"/>
      <c r="D30" s="28"/>
      <c r="E30" s="22"/>
    </row>
    <row r="31" spans="1:7" x14ac:dyDescent="0.25">
      <c r="A31" s="18" t="s">
        <v>57</v>
      </c>
      <c r="B31" s="25" t="s">
        <v>58</v>
      </c>
      <c r="C31" s="13"/>
      <c r="D31" s="28"/>
      <c r="E31" s="22"/>
    </row>
    <row r="32" spans="1:7" x14ac:dyDescent="0.25">
      <c r="A32" s="13"/>
      <c r="B32" s="34" t="s">
        <v>59</v>
      </c>
      <c r="C32" s="35"/>
      <c r="D32" s="28"/>
      <c r="E32" s="22"/>
    </row>
    <row r="33" spans="1:7" x14ac:dyDescent="0.25">
      <c r="A33" s="13" t="s">
        <v>60</v>
      </c>
      <c r="C33" s="13"/>
      <c r="D33" s="28">
        <f>TRUNC(SUM(D25),2)</f>
        <v>1712.5</v>
      </c>
      <c r="E33" s="22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7"/>
    </row>
    <row r="36" spans="1:7" x14ac:dyDescent="0.25">
      <c r="A36" s="115" t="s">
        <v>62</v>
      </c>
      <c r="B36" s="115"/>
      <c r="C36" s="115"/>
      <c r="D36" s="115"/>
      <c r="E36" s="38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39">
        <v>8.3299999999999999E-2</v>
      </c>
      <c r="D38" s="28">
        <f>TRUNC($D$33*C38,2)</f>
        <v>142.65</v>
      </c>
      <c r="E38" s="40"/>
    </row>
    <row r="39" spans="1:7" x14ac:dyDescent="0.25">
      <c r="A39" s="13" t="s">
        <v>7</v>
      </c>
      <c r="B39" t="s">
        <v>67</v>
      </c>
      <c r="C39" s="39">
        <v>0.1111</v>
      </c>
      <c r="D39" s="28">
        <f>TRUNC($D$33*C39,2)</f>
        <v>190.25</v>
      </c>
      <c r="E39" s="40"/>
    </row>
    <row r="40" spans="1:7" x14ac:dyDescent="0.25">
      <c r="A40" s="41"/>
      <c r="B40" s="42" t="s">
        <v>68</v>
      </c>
      <c r="C40" s="43">
        <f>SUM(C38:C39)</f>
        <v>0.19440000000000002</v>
      </c>
      <c r="D40" s="44">
        <f>TRUNC(SUM(D38:D39),2)</f>
        <v>332.9</v>
      </c>
      <c r="E40" s="40"/>
    </row>
    <row r="41" spans="1:7" ht="16.5" x14ac:dyDescent="0.25">
      <c r="A41" s="18" t="s">
        <v>10</v>
      </c>
      <c r="B41" s="25" t="s">
        <v>69</v>
      </c>
      <c r="C41" s="39"/>
      <c r="D41" s="45">
        <f>ROUND(Submódulo2.267_7513614916342473572449193221235249263[[#Totals],[Percentual]]*$D$40,2)</f>
        <v>117.51</v>
      </c>
      <c r="E41" s="40"/>
    </row>
    <row r="42" spans="1:7" x14ac:dyDescent="0.25">
      <c r="A42" s="13"/>
      <c r="B42" s="46" t="s">
        <v>70</v>
      </c>
      <c r="D42" s="28">
        <f>SUM(D40:D41)</f>
        <v>450.40999999999997</v>
      </c>
      <c r="E42" s="40"/>
    </row>
    <row r="43" spans="1:7" ht="15.75" thickBot="1" x14ac:dyDescent="0.3">
      <c r="A43" s="13"/>
      <c r="D43" s="28"/>
      <c r="E43" s="40"/>
    </row>
    <row r="44" spans="1:7" ht="16.5" thickTop="1" thickBot="1" x14ac:dyDescent="0.3">
      <c r="A44" s="109" t="s">
        <v>71</v>
      </c>
      <c r="B44" s="109"/>
      <c r="C44" s="47" t="s">
        <v>72</v>
      </c>
      <c r="D44" s="48">
        <f>D33</f>
        <v>1712.5</v>
      </c>
      <c r="E44" s="49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0" t="s">
        <v>73</v>
      </c>
      <c r="D45" s="48">
        <f>D42</f>
        <v>450.40999999999997</v>
      </c>
      <c r="E45" s="49"/>
      <c r="F45" s="51">
        <f>SUM(D40:D41)</f>
        <v>450.40999999999997</v>
      </c>
    </row>
    <row r="46" spans="1:7" ht="16.5" thickTop="1" thickBot="1" x14ac:dyDescent="0.3">
      <c r="A46" s="109"/>
      <c r="B46" s="109"/>
      <c r="C46" s="47" t="s">
        <v>70</v>
      </c>
      <c r="D46" s="52">
        <f>TRUNC(SUM(D44:D45),2)</f>
        <v>2162.91</v>
      </c>
      <c r="E46" s="53"/>
    </row>
    <row r="47" spans="1:7" ht="17.25" thickTop="1" x14ac:dyDescent="0.25">
      <c r="A47" s="13"/>
      <c r="B47" s="13"/>
      <c r="C47" s="54"/>
      <c r="F47" s="55"/>
    </row>
    <row r="48" spans="1:7" x14ac:dyDescent="0.25">
      <c r="A48" s="115" t="s">
        <v>74</v>
      </c>
      <c r="B48" s="115"/>
      <c r="C48" s="115"/>
      <c r="D48" s="115"/>
      <c r="E48" s="38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6">
        <v>0.2</v>
      </c>
      <c r="D50" s="28">
        <f t="shared" ref="D50:D57" si="1">TRUNC(($D$46*C50),2)</f>
        <v>432.58</v>
      </c>
      <c r="E50" s="40"/>
    </row>
    <row r="51" spans="1:6" x14ac:dyDescent="0.25">
      <c r="A51" s="13" t="s">
        <v>7</v>
      </c>
      <c r="B51" t="s">
        <v>80</v>
      </c>
      <c r="C51" s="56">
        <v>2.5000000000000001E-2</v>
      </c>
      <c r="D51" s="28">
        <f t="shared" si="1"/>
        <v>54.07</v>
      </c>
      <c r="E51" s="40"/>
    </row>
    <row r="52" spans="1:6" x14ac:dyDescent="0.25">
      <c r="A52" s="13" t="s">
        <v>10</v>
      </c>
      <c r="B52" t="s">
        <v>81</v>
      </c>
      <c r="C52" s="57">
        <f>G27</f>
        <v>1.4999999999999999E-2</v>
      </c>
      <c r="D52" s="58">
        <f>TRUNC(($D$46*C52),2)</f>
        <v>32.44</v>
      </c>
      <c r="E52" s="40"/>
    </row>
    <row r="53" spans="1:6" x14ac:dyDescent="0.25">
      <c r="A53" s="13" t="s">
        <v>13</v>
      </c>
      <c r="B53" t="s">
        <v>82</v>
      </c>
      <c r="C53" s="56">
        <v>1.4999999999999999E-2</v>
      </c>
      <c r="D53" s="28">
        <f>TRUNC(($D$46*C53),2)</f>
        <v>32.44</v>
      </c>
      <c r="E53" s="40"/>
    </row>
    <row r="54" spans="1:6" x14ac:dyDescent="0.25">
      <c r="A54" s="13" t="s">
        <v>16</v>
      </c>
      <c r="B54" t="s">
        <v>83</v>
      </c>
      <c r="C54" s="56">
        <v>0.01</v>
      </c>
      <c r="D54" s="28">
        <f t="shared" si="1"/>
        <v>21.62</v>
      </c>
      <c r="E54" s="40"/>
    </row>
    <row r="55" spans="1:6" x14ac:dyDescent="0.25">
      <c r="A55" s="13" t="s">
        <v>18</v>
      </c>
      <c r="B55" t="s">
        <v>84</v>
      </c>
      <c r="C55" s="56">
        <v>6.0000000000000001E-3</v>
      </c>
      <c r="D55" s="28">
        <f t="shared" si="1"/>
        <v>12.97</v>
      </c>
      <c r="E55" s="40"/>
    </row>
    <row r="56" spans="1:6" x14ac:dyDescent="0.25">
      <c r="A56" s="13" t="s">
        <v>85</v>
      </c>
      <c r="B56" t="s">
        <v>86</v>
      </c>
      <c r="C56" s="56">
        <v>2E-3</v>
      </c>
      <c r="D56" s="28">
        <f t="shared" si="1"/>
        <v>4.32</v>
      </c>
      <c r="E56" s="40"/>
    </row>
    <row r="57" spans="1:6" x14ac:dyDescent="0.25">
      <c r="A57" s="13" t="s">
        <v>57</v>
      </c>
      <c r="B57" t="s">
        <v>87</v>
      </c>
      <c r="C57" s="56">
        <v>0.08</v>
      </c>
      <c r="D57" s="28">
        <f t="shared" si="1"/>
        <v>173.03</v>
      </c>
      <c r="E57" s="40"/>
    </row>
    <row r="58" spans="1:6" x14ac:dyDescent="0.25">
      <c r="A58" s="13" t="s">
        <v>60</v>
      </c>
      <c r="C58" s="59">
        <f>SUBTOTAL(109,Submódulo2.267_7513614916342473572449193221235249263[Percentual])</f>
        <v>0.35300000000000004</v>
      </c>
      <c r="D58" s="28">
        <f>TRUNC(SUM(D50:D57),2)</f>
        <v>763.47</v>
      </c>
      <c r="E58" s="40"/>
    </row>
    <row r="59" spans="1:6" x14ac:dyDescent="0.25">
      <c r="A59" s="13"/>
      <c r="C59" s="59"/>
      <c r="D59" s="28"/>
      <c r="E59" s="40"/>
    </row>
    <row r="60" spans="1:6" x14ac:dyDescent="0.25">
      <c r="A60" s="115" t="s">
        <v>88</v>
      </c>
      <c r="B60" s="115"/>
      <c r="C60" s="115"/>
      <c r="D60" s="115"/>
      <c r="E60" s="38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5" t="s">
        <v>91</v>
      </c>
      <c r="D62" s="58">
        <f>TRUNC(((G23*G26)*2)-((E19/100)*6),2)</f>
        <v>81.400000000000006</v>
      </c>
      <c r="E62" s="40"/>
    </row>
    <row r="63" spans="1:6" ht="30" x14ac:dyDescent="0.25">
      <c r="A63" s="13" t="s">
        <v>7</v>
      </c>
      <c r="B63" s="60" t="s">
        <v>92</v>
      </c>
      <c r="C63" s="61" t="s">
        <v>93</v>
      </c>
      <c r="D63" s="62">
        <f>G25</f>
        <v>352</v>
      </c>
      <c r="E63" s="40"/>
      <c r="F63" s="63"/>
    </row>
    <row r="64" spans="1:6" x14ac:dyDescent="0.25">
      <c r="A64" s="13" t="s">
        <v>10</v>
      </c>
      <c r="B64" s="25" t="s">
        <v>94</v>
      </c>
      <c r="C64" s="35"/>
      <c r="D64" s="58">
        <v>10</v>
      </c>
      <c r="E64" s="40"/>
    </row>
    <row r="65" spans="1:5" x14ac:dyDescent="0.25">
      <c r="A65" s="13" t="s">
        <v>13</v>
      </c>
      <c r="B65" s="25" t="s">
        <v>95</v>
      </c>
      <c r="C65" s="35"/>
      <c r="D65" s="58">
        <v>20</v>
      </c>
      <c r="E65" s="40"/>
    </row>
    <row r="66" spans="1:5" x14ac:dyDescent="0.25">
      <c r="A66" s="13" t="s">
        <v>16</v>
      </c>
      <c r="B66" s="25" t="s">
        <v>96</v>
      </c>
      <c r="C66" s="35"/>
      <c r="D66" s="58">
        <v>5</v>
      </c>
      <c r="E66" s="40"/>
    </row>
    <row r="67" spans="1:5" x14ac:dyDescent="0.25">
      <c r="A67" s="13" t="s">
        <v>60</v>
      </c>
      <c r="D67" s="28">
        <f>TRUNC(SUM(D62:D66),2)</f>
        <v>468.4</v>
      </c>
      <c r="E67" s="40"/>
    </row>
    <row r="68" spans="1:5" x14ac:dyDescent="0.25">
      <c r="A68" s="13"/>
      <c r="D68" s="28"/>
      <c r="E68" s="40"/>
    </row>
    <row r="69" spans="1:5" x14ac:dyDescent="0.25">
      <c r="A69" s="116" t="s">
        <v>97</v>
      </c>
      <c r="B69" s="117"/>
      <c r="C69" s="117"/>
      <c r="D69" s="118"/>
      <c r="E69" s="38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28">
        <f>D40</f>
        <v>332.9</v>
      </c>
      <c r="E71" s="40"/>
    </row>
    <row r="72" spans="1:5" x14ac:dyDescent="0.25">
      <c r="A72" s="13" t="s">
        <v>75</v>
      </c>
      <c r="B72" t="s">
        <v>76</v>
      </c>
      <c r="C72" s="13"/>
      <c r="D72" s="28">
        <f>D58</f>
        <v>763.47</v>
      </c>
      <c r="E72" s="40"/>
    </row>
    <row r="73" spans="1:5" x14ac:dyDescent="0.25">
      <c r="A73" s="13" t="s">
        <v>89</v>
      </c>
      <c r="B73" t="s">
        <v>90</v>
      </c>
      <c r="C73" s="13"/>
      <c r="D73" s="28">
        <f>D67</f>
        <v>468.4</v>
      </c>
      <c r="E73" s="40"/>
    </row>
    <row r="74" spans="1:5" x14ac:dyDescent="0.25">
      <c r="A74" s="13" t="s">
        <v>60</v>
      </c>
      <c r="C74" s="13"/>
      <c r="D74" s="28">
        <f>TRUNC(SUM(D71:D73),2)</f>
        <v>1564.77</v>
      </c>
      <c r="E74" s="40"/>
    </row>
    <row r="76" spans="1:5" x14ac:dyDescent="0.25">
      <c r="A76" s="110" t="s">
        <v>100</v>
      </c>
      <c r="B76" s="110"/>
      <c r="C76" s="110"/>
      <c r="D76" s="110"/>
      <c r="E76" s="24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4" t="s">
        <v>4</v>
      </c>
      <c r="B78" s="65" t="s">
        <v>103</v>
      </c>
      <c r="C78" s="66">
        <f>((1/12)*5%)</f>
        <v>4.1666666666666666E-3</v>
      </c>
      <c r="D78" s="67">
        <f>TRUNC(($D$33*C78),2)</f>
        <v>7.13</v>
      </c>
      <c r="E78" s="68"/>
    </row>
    <row r="79" spans="1:5" x14ac:dyDescent="0.25">
      <c r="A79" s="64" t="s">
        <v>7</v>
      </c>
      <c r="B79" s="65" t="s">
        <v>104</v>
      </c>
      <c r="C79" s="69">
        <v>0.08</v>
      </c>
      <c r="D79" s="70">
        <f>TRUNC(D78*C79,2)</f>
        <v>0.56999999999999995</v>
      </c>
      <c r="E79" s="68"/>
    </row>
    <row r="80" spans="1:5" ht="30" x14ac:dyDescent="0.25">
      <c r="A80" s="64" t="s">
        <v>10</v>
      </c>
      <c r="B80" s="65" t="s">
        <v>105</v>
      </c>
      <c r="C80" s="66">
        <f>(0.08*0.4*0.05)</f>
        <v>1.6000000000000001E-3</v>
      </c>
      <c r="D80" s="67">
        <f t="shared" ref="D80:D81" si="2">TRUNC(($D$33*C80),2)</f>
        <v>2.74</v>
      </c>
      <c r="E80" s="68"/>
    </row>
    <row r="81" spans="1:5" x14ac:dyDescent="0.25">
      <c r="A81" s="64" t="s">
        <v>13</v>
      </c>
      <c r="B81" s="65" t="s">
        <v>106</v>
      </c>
      <c r="C81" s="69">
        <f>(((7/30)/12)*0.95)</f>
        <v>1.8472222222222223E-2</v>
      </c>
      <c r="D81" s="70">
        <f t="shared" si="2"/>
        <v>31.63</v>
      </c>
      <c r="E81" s="68"/>
    </row>
    <row r="82" spans="1:5" ht="30" x14ac:dyDescent="0.25">
      <c r="A82" s="64" t="s">
        <v>16</v>
      </c>
      <c r="B82" s="65" t="s">
        <v>107</v>
      </c>
      <c r="C82" s="69">
        <f>C58</f>
        <v>0.35300000000000004</v>
      </c>
      <c r="D82" s="70">
        <f>TRUNC(D81*C82,2)</f>
        <v>11.16</v>
      </c>
      <c r="E82" s="68"/>
    </row>
    <row r="83" spans="1:5" ht="30" x14ac:dyDescent="0.25">
      <c r="A83" s="64" t="s">
        <v>18</v>
      </c>
      <c r="B83" s="65" t="s">
        <v>108</v>
      </c>
      <c r="C83" s="66">
        <f>(0.08*0.4*0.95)</f>
        <v>3.04E-2</v>
      </c>
      <c r="D83" s="67">
        <f>TRUNC(($D$33*C83),2)</f>
        <v>52.06</v>
      </c>
      <c r="E83" s="68"/>
    </row>
    <row r="84" spans="1:5" x14ac:dyDescent="0.25">
      <c r="A84" s="64" t="s">
        <v>60</v>
      </c>
      <c r="B84" s="71"/>
      <c r="C84" s="71"/>
      <c r="D84" s="72">
        <f>TRUNC(SUM(D78:D83),2)</f>
        <v>105.29</v>
      </c>
      <c r="E84" s="73"/>
    </row>
    <row r="85" spans="1:5" ht="15.75" thickBot="1" x14ac:dyDescent="0.3">
      <c r="A85" s="13"/>
      <c r="D85" s="28"/>
      <c r="E85" s="40"/>
    </row>
    <row r="86" spans="1:5" ht="16.5" thickTop="1" thickBot="1" x14ac:dyDescent="0.3">
      <c r="A86" s="109" t="s">
        <v>109</v>
      </c>
      <c r="B86" s="109"/>
      <c r="C86" s="47" t="s">
        <v>72</v>
      </c>
      <c r="D86" s="48">
        <f>D33</f>
        <v>1712.5</v>
      </c>
      <c r="E86" s="49"/>
    </row>
    <row r="87" spans="1:5" ht="16.5" thickTop="1" thickBot="1" x14ac:dyDescent="0.3">
      <c r="A87" s="109"/>
      <c r="B87" s="109"/>
      <c r="C87" s="50" t="s">
        <v>110</v>
      </c>
      <c r="D87" s="48">
        <f>D74</f>
        <v>1564.77</v>
      </c>
      <c r="E87" s="49"/>
    </row>
    <row r="88" spans="1:5" ht="16.5" thickTop="1" thickBot="1" x14ac:dyDescent="0.3">
      <c r="A88" s="109"/>
      <c r="B88" s="109"/>
      <c r="C88" s="47" t="s">
        <v>111</v>
      </c>
      <c r="D88" s="48">
        <f>D84</f>
        <v>105.29</v>
      </c>
      <c r="E88" s="49"/>
    </row>
    <row r="89" spans="1:5" ht="16.5" thickTop="1" thickBot="1" x14ac:dyDescent="0.3">
      <c r="A89" s="109"/>
      <c r="B89" s="109"/>
      <c r="C89" s="50" t="s">
        <v>70</v>
      </c>
      <c r="D89" s="52">
        <f>TRUNC((SUM(D86:D88)),2)</f>
        <v>3382.56</v>
      </c>
      <c r="E89" s="53"/>
    </row>
    <row r="90" spans="1:5" ht="15.75" thickTop="1" x14ac:dyDescent="0.25">
      <c r="A90" s="13"/>
      <c r="D90" s="28"/>
      <c r="E90" s="40"/>
    </row>
    <row r="91" spans="1:5" x14ac:dyDescent="0.25">
      <c r="A91" s="112" t="s">
        <v>112</v>
      </c>
      <c r="B91" s="113"/>
      <c r="C91" s="113"/>
      <c r="D91" s="113"/>
      <c r="E91" s="37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4" t="s">
        <v>117</v>
      </c>
      <c r="C94" s="66">
        <f>((1+1/3)/12)/12</f>
        <v>9.2592592592592587E-3</v>
      </c>
      <c r="D94" s="75">
        <f>TRUNC(($D$89*C94),2)</f>
        <v>31.32</v>
      </c>
      <c r="E94" s="76"/>
    </row>
    <row r="95" spans="1:5" x14ac:dyDescent="0.25">
      <c r="A95" s="13" t="s">
        <v>7</v>
      </c>
      <c r="B95" s="74" t="s">
        <v>118</v>
      </c>
      <c r="C95" s="66">
        <f>((2/30)/12)</f>
        <v>5.5555555555555558E-3</v>
      </c>
      <c r="D95" s="75">
        <f>TRUNC(($D$89*C95),2)</f>
        <v>18.79</v>
      </c>
      <c r="E95" s="76"/>
    </row>
    <row r="96" spans="1:5" x14ac:dyDescent="0.25">
      <c r="A96" s="13" t="s">
        <v>10</v>
      </c>
      <c r="B96" s="74" t="s">
        <v>119</v>
      </c>
      <c r="C96" s="66">
        <f>(((5/30)/12)*0.02)</f>
        <v>2.7777777777777778E-4</v>
      </c>
      <c r="D96" s="75">
        <f t="shared" ref="D96:D99" si="3">TRUNC(($D$89*C96),2)</f>
        <v>0.93</v>
      </c>
      <c r="E96" s="76"/>
    </row>
    <row r="97" spans="1:6" ht="30" x14ac:dyDescent="0.25">
      <c r="A97" s="13" t="s">
        <v>13</v>
      </c>
      <c r="B97" s="74" t="s">
        <v>120</v>
      </c>
      <c r="C97" s="66">
        <f>((15/30)/12)*0.08</f>
        <v>3.3333333333333331E-3</v>
      </c>
      <c r="D97" s="75">
        <f t="shared" si="3"/>
        <v>11.27</v>
      </c>
      <c r="E97" s="76"/>
    </row>
    <row r="98" spans="1:6" ht="30" x14ac:dyDescent="0.25">
      <c r="A98" s="13" t="s">
        <v>16</v>
      </c>
      <c r="B98" s="74" t="s">
        <v>121</v>
      </c>
      <c r="C98" s="66">
        <f>((1+1/3)/12)*0.03*((4/12))</f>
        <v>1.1111111111111109E-3</v>
      </c>
      <c r="D98" s="75">
        <f t="shared" si="3"/>
        <v>3.75</v>
      </c>
      <c r="E98" s="76"/>
    </row>
    <row r="99" spans="1:6" ht="30" x14ac:dyDescent="0.25">
      <c r="A99" s="13" t="s">
        <v>18</v>
      </c>
      <c r="B99" s="74" t="s">
        <v>122</v>
      </c>
      <c r="C99" s="66">
        <v>0</v>
      </c>
      <c r="D99" s="75">
        <f t="shared" si="3"/>
        <v>0</v>
      </c>
      <c r="E99" s="76"/>
    </row>
    <row r="100" spans="1:6" x14ac:dyDescent="0.25">
      <c r="A100" s="13" t="s">
        <v>60</v>
      </c>
      <c r="C100" s="77">
        <f>SUBTOTAL(109,Submódulo4.12511_4132144159103114421330101199227241255269[Dias de ausência])</f>
        <v>1.9537037037037037E-2</v>
      </c>
      <c r="D100" s="28">
        <f>TRUNC(SUM(D94:D99),2)</f>
        <v>66.06</v>
      </c>
      <c r="E100" s="40"/>
    </row>
    <row r="101" spans="1:6" x14ac:dyDescent="0.25">
      <c r="A101" s="13"/>
      <c r="C101" s="13"/>
      <c r="D101" s="28"/>
      <c r="E101" s="40"/>
    </row>
    <row r="102" spans="1:6" x14ac:dyDescent="0.25">
      <c r="A102" s="115" t="s">
        <v>123</v>
      </c>
      <c r="B102" s="115"/>
      <c r="C102" s="115"/>
      <c r="D102" s="115"/>
      <c r="E102" s="38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28"/>
      <c r="E104" s="40"/>
    </row>
    <row r="105" spans="1:6" x14ac:dyDescent="0.25">
      <c r="A105" s="13" t="s">
        <v>60</v>
      </c>
      <c r="C105" s="13"/>
      <c r="D105" s="28">
        <f>SUBTOTAL(109,Submódulo4.22612_31129147158152363462348192220234248262[Valor])</f>
        <v>0</v>
      </c>
      <c r="E105" s="40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5" t="s">
        <v>115</v>
      </c>
      <c r="D109" s="78">
        <f>D100</f>
        <v>66.06</v>
      </c>
      <c r="E109" s="79"/>
    </row>
    <row r="110" spans="1:6" x14ac:dyDescent="0.25">
      <c r="A110" s="13" t="s">
        <v>124</v>
      </c>
      <c r="B110" t="s">
        <v>130</v>
      </c>
      <c r="D110" s="28">
        <f>Submódulo4.22612_31129147158152363462348192220234248262[[#Totals],[Valor]]</f>
        <v>0</v>
      </c>
      <c r="E110" s="40"/>
    </row>
    <row r="111" spans="1:6" x14ac:dyDescent="0.25">
      <c r="A111" s="13"/>
      <c r="B111" s="46" t="s">
        <v>131</v>
      </c>
      <c r="D111" s="28">
        <f>TRUNC(SUM(D109:D110),2)</f>
        <v>66.06</v>
      </c>
      <c r="E111" s="40"/>
      <c r="F111">
        <f>Submódulo2.267_7513614916342473572449193221235249263[[#Totals],[Percentual]]*ResumoMódulo42713_3013014816272693782550194222236250264[[#Totals],[Valor]]</f>
        <v>23.319180000000003</v>
      </c>
    </row>
    <row r="112" spans="1:6" ht="16.5" x14ac:dyDescent="0.25">
      <c r="A112" s="80" t="s">
        <v>57</v>
      </c>
      <c r="B112" s="81" t="s">
        <v>132</v>
      </c>
      <c r="C112" s="82"/>
      <c r="D112" s="45">
        <f>ROUND(Submódulo2.267_7513614916342473572449193221235249263[[#Totals],[Percentual]]*ResumoMódulo42713_3013014816272693782550194222236250264[[#Totals],[Valor]],2)</f>
        <v>23.32</v>
      </c>
    </row>
    <row r="113" spans="1:7" x14ac:dyDescent="0.25">
      <c r="A113" s="111"/>
      <c r="B113" s="111"/>
      <c r="C113" s="111"/>
      <c r="D113" s="111"/>
      <c r="F113">
        <f>Submódulo2.267_7513614916342473572449193221235249263[[#Totals],[Percentual]]*ResumoMódulo42713_3013014816272693782550194222236250264[[#Totals],[Valor]]</f>
        <v>23.319180000000003</v>
      </c>
    </row>
    <row r="114" spans="1:7" x14ac:dyDescent="0.25">
      <c r="A114" s="110" t="s">
        <v>133</v>
      </c>
      <c r="B114" s="110"/>
      <c r="C114" s="110"/>
      <c r="D114" s="110"/>
      <c r="E114" s="24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3">
        <f>'[1]Uniformes '!F23</f>
        <v>22.08</v>
      </c>
      <c r="E116" s="76"/>
    </row>
    <row r="117" spans="1:7" x14ac:dyDescent="0.25">
      <c r="A117" s="13" t="s">
        <v>7</v>
      </c>
      <c r="B117" t="s">
        <v>137</v>
      </c>
      <c r="D117" s="83">
        <v>0</v>
      </c>
      <c r="E117" s="76"/>
    </row>
    <row r="118" spans="1:7" x14ac:dyDescent="0.25">
      <c r="A118" s="13" t="s">
        <v>10</v>
      </c>
      <c r="B118" t="s">
        <v>138</v>
      </c>
      <c r="D118" s="83">
        <f>[1]EPI!F43</f>
        <v>20</v>
      </c>
      <c r="E118" s="76"/>
    </row>
    <row r="119" spans="1:7" x14ac:dyDescent="0.25">
      <c r="A119" s="13" t="s">
        <v>13</v>
      </c>
      <c r="B119" t="s">
        <v>139</v>
      </c>
      <c r="D119" s="83">
        <v>0</v>
      </c>
      <c r="E119" s="76"/>
    </row>
    <row r="120" spans="1:7" ht="15.75" thickBot="1" x14ac:dyDescent="0.3">
      <c r="A120" s="13" t="s">
        <v>60</v>
      </c>
      <c r="D120" s="28">
        <f>TRUNC(SUM(D116:D119),2)</f>
        <v>42.08</v>
      </c>
      <c r="E120" s="40"/>
      <c r="F120" s="107" t="s">
        <v>140</v>
      </c>
      <c r="G120" s="108"/>
    </row>
    <row r="121" spans="1:7" ht="16.5" thickTop="1" thickBot="1" x14ac:dyDescent="0.3">
      <c r="A121" s="13"/>
      <c r="D121" s="28"/>
      <c r="E121" s="40"/>
      <c r="F121" s="84" t="s">
        <v>141</v>
      </c>
      <c r="G121" s="85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7" t="s">
        <v>72</v>
      </c>
      <c r="D122" s="48">
        <f>D33</f>
        <v>1712.5</v>
      </c>
      <c r="E122" s="49"/>
      <c r="F122" s="86" t="s">
        <v>143</v>
      </c>
      <c r="G122" s="87">
        <f>TRUNC(SUM(D127,D131,D132),2)</f>
        <v>3685.3</v>
      </c>
    </row>
    <row r="123" spans="1:7" ht="16.5" thickTop="1" thickBot="1" x14ac:dyDescent="0.3">
      <c r="A123" s="109"/>
      <c r="B123" s="109"/>
      <c r="C123" s="50" t="s">
        <v>110</v>
      </c>
      <c r="D123" s="48">
        <f>D74</f>
        <v>1564.77</v>
      </c>
      <c r="E123" s="49"/>
      <c r="F123" s="84" t="s">
        <v>144</v>
      </c>
      <c r="G123" s="88">
        <f>(100-8.65)/100</f>
        <v>0.91349999999999998</v>
      </c>
    </row>
    <row r="124" spans="1:7" ht="16.5" thickTop="1" thickBot="1" x14ac:dyDescent="0.3">
      <c r="A124" s="109"/>
      <c r="B124" s="109"/>
      <c r="C124" s="47" t="s">
        <v>111</v>
      </c>
      <c r="D124" s="48">
        <f>D84</f>
        <v>105.29</v>
      </c>
      <c r="E124" s="49"/>
      <c r="F124" s="86" t="s">
        <v>140</v>
      </c>
      <c r="G124" s="87">
        <f>TRUNC((G122/G123),2)</f>
        <v>4034.26</v>
      </c>
    </row>
    <row r="125" spans="1:7" ht="16.5" thickTop="1" thickBot="1" x14ac:dyDescent="0.3">
      <c r="A125" s="109"/>
      <c r="B125" s="109"/>
      <c r="C125" s="50" t="s">
        <v>145</v>
      </c>
      <c r="D125" s="48">
        <f>D111</f>
        <v>66.06</v>
      </c>
      <c r="E125" s="49"/>
    </row>
    <row r="126" spans="1:7" ht="16.5" thickTop="1" thickBot="1" x14ac:dyDescent="0.3">
      <c r="A126" s="109"/>
      <c r="B126" s="109"/>
      <c r="C126" s="47" t="s">
        <v>146</v>
      </c>
      <c r="D126" s="48">
        <f>D120</f>
        <v>42.08</v>
      </c>
      <c r="E126" s="49"/>
    </row>
    <row r="127" spans="1:7" ht="16.5" thickTop="1" thickBot="1" x14ac:dyDescent="0.3">
      <c r="A127" s="109"/>
      <c r="B127" s="109"/>
      <c r="C127" s="50" t="s">
        <v>70</v>
      </c>
      <c r="D127" s="52">
        <f>TRUNC((SUM(D122:D126)),2)</f>
        <v>3490.7</v>
      </c>
      <c r="E127" s="53"/>
    </row>
    <row r="128" spans="1:7" ht="15.75" thickTop="1" x14ac:dyDescent="0.25">
      <c r="A128" s="13"/>
      <c r="D128" s="28"/>
      <c r="E128" s="40"/>
    </row>
    <row r="129" spans="1:6" x14ac:dyDescent="0.25">
      <c r="A129" s="110" t="s">
        <v>147</v>
      </c>
      <c r="B129" s="110"/>
      <c r="C129" s="110"/>
      <c r="D129" s="110"/>
      <c r="E129" s="24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7">
        <v>0.03</v>
      </c>
      <c r="D131" s="58">
        <f>TRUNC(($D$127*C131),2)</f>
        <v>104.72</v>
      </c>
      <c r="E131" s="40"/>
    </row>
    <row r="132" spans="1:6" x14ac:dyDescent="0.25">
      <c r="A132" s="13" t="s">
        <v>7</v>
      </c>
      <c r="B132" t="s">
        <v>151</v>
      </c>
      <c r="C132" s="57">
        <v>2.5000000000000001E-2</v>
      </c>
      <c r="D132" s="58">
        <f>TRUNC((D127+D131)*C132,2)</f>
        <v>89.88</v>
      </c>
      <c r="E132" s="40"/>
      <c r="F132" s="89">
        <v>902898</v>
      </c>
    </row>
    <row r="133" spans="1:6" x14ac:dyDescent="0.25">
      <c r="A133" s="13" t="s">
        <v>10</v>
      </c>
      <c r="B133" t="s">
        <v>152</v>
      </c>
      <c r="C133" s="57"/>
      <c r="D133" s="58">
        <f>SUM(D134:D136)</f>
        <v>348</v>
      </c>
      <c r="E133" s="40"/>
    </row>
    <row r="134" spans="1:6" x14ac:dyDescent="0.25">
      <c r="A134" s="13" t="s">
        <v>153</v>
      </c>
      <c r="B134" t="s">
        <v>154</v>
      </c>
      <c r="C134" s="57">
        <v>6.4999999999999997E-3</v>
      </c>
      <c r="D134" s="58">
        <f>TRUNC(($G$124*C134))</f>
        <v>26</v>
      </c>
      <c r="E134" s="40"/>
    </row>
    <row r="135" spans="1:6" x14ac:dyDescent="0.25">
      <c r="A135" s="13" t="s">
        <v>155</v>
      </c>
      <c r="B135" t="s">
        <v>156</v>
      </c>
      <c r="C135" s="57">
        <v>0.03</v>
      </c>
      <c r="D135" s="58">
        <f>TRUNC(($G$124*C135))</f>
        <v>121</v>
      </c>
      <c r="E135" s="40"/>
    </row>
    <row r="136" spans="1:6" x14ac:dyDescent="0.25">
      <c r="A136" s="13" t="s">
        <v>157</v>
      </c>
      <c r="B136" t="s">
        <v>158</v>
      </c>
      <c r="C136" s="57">
        <v>0.05</v>
      </c>
      <c r="D136" s="58">
        <f>TRUNC(($G$124*C136))</f>
        <v>201</v>
      </c>
      <c r="E136" s="40"/>
      <c r="F136" s="89"/>
    </row>
    <row r="137" spans="1:6" x14ac:dyDescent="0.25">
      <c r="A137" s="13" t="s">
        <v>60</v>
      </c>
      <c r="C137" s="59">
        <f>SUM(C131:C136)</f>
        <v>0.14150000000000001</v>
      </c>
      <c r="D137" s="28">
        <f>TRUNC(SUM(D131:D133),2)</f>
        <v>542.6</v>
      </c>
      <c r="E137" s="40"/>
    </row>
    <row r="138" spans="1:6" x14ac:dyDescent="0.25">
      <c r="A138" s="111" t="s">
        <v>159</v>
      </c>
      <c r="B138" s="111"/>
      <c r="C138" s="90">
        <f>SUM(C134:C136)</f>
        <v>8.6499999999999994E-2</v>
      </c>
      <c r="D138" s="28"/>
      <c r="E138" s="40"/>
    </row>
    <row r="139" spans="1:6" x14ac:dyDescent="0.25">
      <c r="A139" s="110" t="s">
        <v>160</v>
      </c>
      <c r="B139" s="110"/>
      <c r="C139" s="110"/>
      <c r="D139" s="110"/>
      <c r="E139" s="24"/>
      <c r="F139" s="89" t="e">
        <f>ResumoPosto3016_33127152164142031732045189217231245259[[#This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1">
        <f>D33</f>
        <v>1712.5</v>
      </c>
      <c r="E141"/>
      <c r="F141" s="51">
        <f>D146+D147</f>
        <v>4033.2999999999997</v>
      </c>
    </row>
    <row r="142" spans="1:6" x14ac:dyDescent="0.25">
      <c r="A142" s="13" t="s">
        <v>7</v>
      </c>
      <c r="B142" t="s">
        <v>61</v>
      </c>
      <c r="D142" s="91">
        <f>D74</f>
        <v>1564.77</v>
      </c>
      <c r="E142"/>
    </row>
    <row r="143" spans="1:6" ht="15.75" x14ac:dyDescent="0.25">
      <c r="A143" s="13" t="s">
        <v>10</v>
      </c>
      <c r="B143" t="s">
        <v>100</v>
      </c>
      <c r="D143" s="91">
        <f>D84</f>
        <v>105.29</v>
      </c>
      <c r="E143" s="92"/>
      <c r="F143" s="92"/>
    </row>
    <row r="144" spans="1:6" ht="15.75" x14ac:dyDescent="0.25">
      <c r="A144" s="13" t="s">
        <v>13</v>
      </c>
      <c r="B144" t="s">
        <v>164</v>
      </c>
      <c r="D144" s="91">
        <f>D111</f>
        <v>66.06</v>
      </c>
      <c r="E144" s="93"/>
      <c r="F144" s="93"/>
    </row>
    <row r="145" spans="1:8" ht="15.75" x14ac:dyDescent="0.25">
      <c r="A145" s="13" t="s">
        <v>16</v>
      </c>
      <c r="B145" t="s">
        <v>133</v>
      </c>
      <c r="D145" s="91">
        <f>D120</f>
        <v>42.08</v>
      </c>
      <c r="E145" s="94"/>
      <c r="F145" s="94"/>
    </row>
    <row r="146" spans="1:8" ht="15.75" x14ac:dyDescent="0.25">
      <c r="A146" s="16" t="s">
        <v>165</v>
      </c>
      <c r="B146" s="16"/>
      <c r="C146" s="16"/>
      <c r="D146" s="91">
        <f>TRUNC(SUM(D141:D145),2)</f>
        <v>3490.7</v>
      </c>
      <c r="E146" s="94"/>
      <c r="F146" s="94"/>
    </row>
    <row r="147" spans="1:8" ht="15.75" x14ac:dyDescent="0.25">
      <c r="A147" s="13" t="s">
        <v>18</v>
      </c>
      <c r="B147" t="s">
        <v>147</v>
      </c>
      <c r="D147" s="91">
        <f>D137</f>
        <v>542.6</v>
      </c>
      <c r="E147" s="94"/>
      <c r="F147" s="94"/>
    </row>
    <row r="148" spans="1:8" ht="15.75" x14ac:dyDescent="0.25">
      <c r="A148" s="95" t="s">
        <v>166</v>
      </c>
      <c r="B148" s="96"/>
      <c r="C148" s="96"/>
      <c r="D148" s="97">
        <f>TRUNC((SUM(D141:D145)+D147),2)</f>
        <v>4033.3</v>
      </c>
      <c r="E148" s="98"/>
      <c r="F148" s="98"/>
    </row>
    <row r="149" spans="1:8" x14ac:dyDescent="0.25">
      <c r="F149" s="98"/>
      <c r="G149" s="98"/>
    </row>
    <row r="150" spans="1:8" x14ac:dyDescent="0.25">
      <c r="F150" s="98"/>
      <c r="G150" s="98"/>
    </row>
    <row r="151" spans="1:8" x14ac:dyDescent="0.25">
      <c r="F151" s="98"/>
      <c r="G151" s="98"/>
    </row>
    <row r="152" spans="1:8" ht="18.75" x14ac:dyDescent="0.3">
      <c r="A152" s="99" t="s">
        <v>167</v>
      </c>
      <c r="B152" s="92"/>
      <c r="D152" s="92"/>
      <c r="E152" s="98"/>
      <c r="F152" s="98"/>
    </row>
    <row r="153" spans="1:8" ht="15.75" x14ac:dyDescent="0.25">
      <c r="A153" s="100"/>
      <c r="B153" s="93"/>
      <c r="C153" s="93"/>
      <c r="D153" s="93"/>
      <c r="E153"/>
      <c r="G153" s="101"/>
    </row>
    <row r="154" spans="1:8" ht="15.75" x14ac:dyDescent="0.25">
      <c r="A154" s="102"/>
      <c r="B154" s="94"/>
      <c r="C154" s="94"/>
      <c r="D154" s="94"/>
      <c r="E154"/>
      <c r="G154" s="103"/>
    </row>
    <row r="155" spans="1:8" ht="15.75" x14ac:dyDescent="0.25">
      <c r="A155" s="102"/>
      <c r="B155" s="94"/>
      <c r="C155" s="94"/>
      <c r="D155" s="94"/>
      <c r="E155"/>
      <c r="G155" s="104"/>
    </row>
    <row r="156" spans="1:8" ht="15.75" x14ac:dyDescent="0.25">
      <c r="A156" s="102"/>
      <c r="B156" s="94"/>
      <c r="C156" s="94"/>
      <c r="D156" s="94"/>
      <c r="E156"/>
      <c r="G156" s="104"/>
    </row>
    <row r="157" spans="1:8" ht="15.75" x14ac:dyDescent="0.25">
      <c r="A157" s="98"/>
      <c r="B157" s="98"/>
      <c r="C157" s="98"/>
      <c r="D157" s="98"/>
      <c r="E157"/>
      <c r="G157" s="104"/>
    </row>
    <row r="158" spans="1:8" x14ac:dyDescent="0.25">
      <c r="B158" s="98"/>
      <c r="C158" s="98"/>
      <c r="D158" s="98"/>
      <c r="E158" s="98"/>
      <c r="H158" s="98"/>
    </row>
    <row r="159" spans="1:8" x14ac:dyDescent="0.25">
      <c r="B159" s="98"/>
      <c r="C159" s="98"/>
      <c r="D159" s="98"/>
      <c r="E159" s="98"/>
      <c r="H159" s="98"/>
    </row>
    <row r="160" spans="1:8" x14ac:dyDescent="0.25">
      <c r="B160" s="98"/>
      <c r="C160" s="98"/>
      <c r="D160" s="98"/>
      <c r="E160" s="98"/>
      <c r="H160" s="98"/>
    </row>
    <row r="161" spans="2:8" x14ac:dyDescent="0.25">
      <c r="B161" s="98"/>
      <c r="C161" s="98"/>
      <c r="D161" s="98"/>
      <c r="E161" s="98"/>
      <c r="H161" s="98"/>
    </row>
    <row r="162" spans="2:8" x14ac:dyDescent="0.25">
      <c r="H162" s="98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Plan2</vt:lpstr>
      <vt:lpstr>Plan3</vt:lpstr>
      <vt:lpstr>Plan4</vt:lpstr>
      <vt:lpstr>Plan5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2021-12-20T13:26:34Z</dcterms:created>
  <dcterms:modified xsi:type="dcterms:W3CDTF">2021-12-22T15:04:10Z</dcterms:modified>
</cp:coreProperties>
</file>